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ykov_ab\Documents\Письма\Лехины программы\2019\"/>
    </mc:Choice>
  </mc:AlternateContent>
  <bookViews>
    <workbookView xWindow="0" yWindow="1080" windowWidth="15480" windowHeight="7110" tabRatio="601"/>
  </bookViews>
  <sheets>
    <sheet name="Лист1" sheetId="4" r:id="rId1"/>
  </sheets>
  <definedNames>
    <definedName name="Excel_BuiltIn__FilterDatabase_1">#REF!</definedName>
    <definedName name="_xlnm.Print_Titles" localSheetId="0">Лист1!$5:$7</definedName>
  </definedNames>
  <calcPr calcId="162913" fullCalcOnLoad="1"/>
</workbook>
</file>

<file path=xl/calcChain.xml><?xml version="1.0" encoding="utf-8"?>
<calcChain xmlns="http://schemas.openxmlformats.org/spreadsheetml/2006/main">
  <c r="M166" i="4" l="1"/>
  <c r="L166" i="4"/>
  <c r="K166" i="4"/>
  <c r="J166" i="4"/>
  <c r="I166" i="4"/>
  <c r="C168" i="4"/>
  <c r="C166" i="4" s="1"/>
  <c r="C20" i="4"/>
  <c r="C19" i="4"/>
  <c r="M19" i="4"/>
  <c r="L19" i="4"/>
  <c r="K19" i="4"/>
  <c r="J19" i="4"/>
  <c r="I19" i="4"/>
  <c r="AC30" i="4"/>
  <c r="AB30" i="4"/>
  <c r="AD30" i="4"/>
  <c r="AD9" i="4" s="1"/>
  <c r="AE30" i="4"/>
  <c r="AF30" i="4"/>
  <c r="AG30" i="4"/>
  <c r="AH30" i="4"/>
  <c r="AH9" i="4" s="1"/>
  <c r="AI30" i="4"/>
  <c r="AJ30" i="4"/>
  <c r="AK30" i="4"/>
  <c r="AL30" i="4"/>
  <c r="AL9" i="4" s="1"/>
  <c r="AA30" i="4"/>
  <c r="M30" i="4"/>
  <c r="D31" i="4"/>
  <c r="D30" i="4" s="1"/>
  <c r="E31" i="4"/>
  <c r="E30" i="4" s="1"/>
  <c r="F31" i="4"/>
  <c r="F30" i="4" s="1"/>
  <c r="G31" i="4"/>
  <c r="G30" i="4" s="1"/>
  <c r="H31" i="4"/>
  <c r="H30" i="4" s="1"/>
  <c r="I31" i="4"/>
  <c r="I30" i="4" s="1"/>
  <c r="J31" i="4"/>
  <c r="J30" i="4" s="1"/>
  <c r="K31" i="4"/>
  <c r="K30" i="4" s="1"/>
  <c r="L31" i="4"/>
  <c r="L30" i="4" s="1"/>
  <c r="M31" i="4"/>
  <c r="N31" i="4"/>
  <c r="N30" i="4" s="1"/>
  <c r="O31" i="4"/>
  <c r="O30" i="4" s="1"/>
  <c r="P31" i="4"/>
  <c r="P30" i="4" s="1"/>
  <c r="Q31" i="4"/>
  <c r="Q30" i="4" s="1"/>
  <c r="R31" i="4"/>
  <c r="R30" i="4" s="1"/>
  <c r="S31" i="4"/>
  <c r="S30" i="4" s="1"/>
  <c r="D32" i="4"/>
  <c r="E32" i="4"/>
  <c r="E161" i="4" s="1"/>
  <c r="F32" i="4"/>
  <c r="G32" i="4"/>
  <c r="H32" i="4"/>
  <c r="I32" i="4"/>
  <c r="I161" i="4" s="1"/>
  <c r="I160" i="4" s="1"/>
  <c r="J32" i="4"/>
  <c r="K32" i="4"/>
  <c r="L32" i="4"/>
  <c r="M32" i="4"/>
  <c r="M161" i="4" s="1"/>
  <c r="M164" i="4" s="1"/>
  <c r="N32" i="4"/>
  <c r="O32" i="4"/>
  <c r="P32" i="4"/>
  <c r="Q32" i="4"/>
  <c r="Q161" i="4" s="1"/>
  <c r="Q160" i="4" s="1"/>
  <c r="R32" i="4"/>
  <c r="S32" i="4"/>
  <c r="D33" i="4"/>
  <c r="E33" i="4"/>
  <c r="F33" i="4"/>
  <c r="G33" i="4"/>
  <c r="H33" i="4"/>
  <c r="I33" i="4"/>
  <c r="I162" i="4" s="1"/>
  <c r="I165" i="4" s="1"/>
  <c r="J33" i="4"/>
  <c r="K33" i="4"/>
  <c r="L33" i="4"/>
  <c r="M33" i="4"/>
  <c r="N33" i="4"/>
  <c r="O33" i="4"/>
  <c r="P33" i="4"/>
  <c r="Q33" i="4"/>
  <c r="Q162" i="4" s="1"/>
  <c r="Q165" i="4" s="1"/>
  <c r="Q171" i="4" s="1"/>
  <c r="R33" i="4"/>
  <c r="S33" i="4"/>
  <c r="D40" i="4"/>
  <c r="E40" i="4"/>
  <c r="F40" i="4"/>
  <c r="G40" i="4"/>
  <c r="H40" i="4"/>
  <c r="I40" i="4"/>
  <c r="J40" i="4"/>
  <c r="K40" i="4"/>
  <c r="L40" i="4"/>
  <c r="M40" i="4"/>
  <c r="N40" i="4"/>
  <c r="O40" i="4"/>
  <c r="P40" i="4"/>
  <c r="Q40" i="4"/>
  <c r="R40" i="4"/>
  <c r="S40" i="4"/>
  <c r="C41" i="4"/>
  <c r="C31" i="4"/>
  <c r="D18" i="4"/>
  <c r="E18" i="4"/>
  <c r="F18" i="4"/>
  <c r="G18" i="4"/>
  <c r="G17" i="4" s="1"/>
  <c r="H18" i="4"/>
  <c r="H17" i="4" s="1"/>
  <c r="I18" i="4"/>
  <c r="I17" i="4" s="1"/>
  <c r="J18" i="4"/>
  <c r="K18" i="4"/>
  <c r="K17" i="4"/>
  <c r="L18" i="4"/>
  <c r="M18" i="4"/>
  <c r="N18" i="4"/>
  <c r="O18" i="4"/>
  <c r="O17" i="4" s="1"/>
  <c r="P18" i="4"/>
  <c r="P17" i="4" s="1"/>
  <c r="Q18" i="4"/>
  <c r="R18" i="4"/>
  <c r="S18" i="4"/>
  <c r="S17" i="4"/>
  <c r="C22" i="4"/>
  <c r="C21" i="4" s="1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R17" i="4"/>
  <c r="N17" i="4"/>
  <c r="L17" i="4"/>
  <c r="J17" i="4"/>
  <c r="F17" i="4"/>
  <c r="D17" i="4"/>
  <c r="AL17" i="4"/>
  <c r="AH17" i="4"/>
  <c r="AD17" i="4"/>
  <c r="Q17" i="4"/>
  <c r="M17" i="4"/>
  <c r="E17" i="4"/>
  <c r="C46" i="4"/>
  <c r="C45" i="4"/>
  <c r="AM44" i="4"/>
  <c r="J44" i="4"/>
  <c r="I44" i="4"/>
  <c r="H44" i="4"/>
  <c r="G44" i="4"/>
  <c r="F44" i="4"/>
  <c r="E44" i="4"/>
  <c r="D44" i="4"/>
  <c r="C43" i="4"/>
  <c r="C42" i="4"/>
  <c r="AM40" i="4"/>
  <c r="AB9" i="4"/>
  <c r="AF9" i="4"/>
  <c r="G161" i="4"/>
  <c r="K161" i="4"/>
  <c r="K164" i="4" s="1"/>
  <c r="K170" i="4" s="1"/>
  <c r="O161" i="4"/>
  <c r="S161" i="4"/>
  <c r="D161" i="4"/>
  <c r="D160" i="4" s="1"/>
  <c r="F161" i="4"/>
  <c r="F164" i="4"/>
  <c r="F170" i="4"/>
  <c r="H161" i="4"/>
  <c r="H164" i="4" s="1"/>
  <c r="H170" i="4" s="1"/>
  <c r="J161" i="4"/>
  <c r="L161" i="4"/>
  <c r="L164" i="4" s="1"/>
  <c r="N161" i="4"/>
  <c r="P161" i="4"/>
  <c r="P164" i="4"/>
  <c r="R161" i="4"/>
  <c r="R164" i="4" s="1"/>
  <c r="D55" i="4"/>
  <c r="E55" i="4"/>
  <c r="F55" i="4"/>
  <c r="G55" i="4"/>
  <c r="H55" i="4"/>
  <c r="I55" i="4"/>
  <c r="J55" i="4"/>
  <c r="K55" i="4"/>
  <c r="L55" i="4"/>
  <c r="M55" i="4"/>
  <c r="N55" i="4"/>
  <c r="O55" i="4"/>
  <c r="P55" i="4"/>
  <c r="Q55" i="4"/>
  <c r="R55" i="4"/>
  <c r="S55" i="4"/>
  <c r="D53" i="4"/>
  <c r="E53" i="4"/>
  <c r="F53" i="4"/>
  <c r="G53" i="4"/>
  <c r="H53" i="4"/>
  <c r="I53" i="4"/>
  <c r="J53" i="4"/>
  <c r="K53" i="4"/>
  <c r="L53" i="4"/>
  <c r="M53" i="4"/>
  <c r="N53" i="4"/>
  <c r="O53" i="4"/>
  <c r="P53" i="4"/>
  <c r="Q53" i="4"/>
  <c r="R53" i="4"/>
  <c r="S53" i="4"/>
  <c r="D51" i="4"/>
  <c r="E51" i="4"/>
  <c r="F51" i="4"/>
  <c r="G51" i="4"/>
  <c r="H51" i="4"/>
  <c r="I51" i="4"/>
  <c r="J51" i="4"/>
  <c r="K51" i="4"/>
  <c r="L51" i="4"/>
  <c r="M51" i="4"/>
  <c r="N51" i="4"/>
  <c r="O51" i="4"/>
  <c r="P51" i="4"/>
  <c r="Q51" i="4"/>
  <c r="R51" i="4"/>
  <c r="S51" i="4"/>
  <c r="D49" i="4"/>
  <c r="E49" i="4"/>
  <c r="F49" i="4"/>
  <c r="G49" i="4"/>
  <c r="H49" i="4"/>
  <c r="I49" i="4"/>
  <c r="J49" i="4"/>
  <c r="K49" i="4"/>
  <c r="L49" i="4"/>
  <c r="M49" i="4"/>
  <c r="N49" i="4"/>
  <c r="O49" i="4"/>
  <c r="P49" i="4"/>
  <c r="Q49" i="4"/>
  <c r="R49" i="4"/>
  <c r="S49" i="4"/>
  <c r="D47" i="4"/>
  <c r="E47" i="4"/>
  <c r="F47" i="4"/>
  <c r="G47" i="4"/>
  <c r="H47" i="4"/>
  <c r="I47" i="4"/>
  <c r="J47" i="4"/>
  <c r="K47" i="4"/>
  <c r="L47" i="4"/>
  <c r="M47" i="4"/>
  <c r="N47" i="4"/>
  <c r="O47" i="4"/>
  <c r="P47" i="4"/>
  <c r="Q47" i="4"/>
  <c r="R47" i="4"/>
  <c r="S47" i="4"/>
  <c r="D61" i="4"/>
  <c r="E61" i="4"/>
  <c r="F61" i="4"/>
  <c r="G61" i="4"/>
  <c r="H61" i="4"/>
  <c r="I61" i="4"/>
  <c r="J61" i="4"/>
  <c r="K61" i="4"/>
  <c r="L61" i="4"/>
  <c r="M61" i="4"/>
  <c r="N61" i="4"/>
  <c r="O61" i="4"/>
  <c r="P61" i="4"/>
  <c r="Q61" i="4"/>
  <c r="R61" i="4"/>
  <c r="S61" i="4"/>
  <c r="D63" i="4"/>
  <c r="E63" i="4"/>
  <c r="F63" i="4"/>
  <c r="G63" i="4"/>
  <c r="H63" i="4"/>
  <c r="I63" i="4"/>
  <c r="J63" i="4"/>
  <c r="K63" i="4"/>
  <c r="L63" i="4"/>
  <c r="M63" i="4"/>
  <c r="N63" i="4"/>
  <c r="O63" i="4"/>
  <c r="P63" i="4"/>
  <c r="Q63" i="4"/>
  <c r="R63" i="4"/>
  <c r="S63" i="4"/>
  <c r="C38" i="4"/>
  <c r="C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AC152" i="4"/>
  <c r="AD152" i="4"/>
  <c r="AE152" i="4"/>
  <c r="AF152" i="4"/>
  <c r="AG152" i="4"/>
  <c r="AH152" i="4"/>
  <c r="AI152" i="4"/>
  <c r="AJ152" i="4"/>
  <c r="AK152" i="4"/>
  <c r="AL152" i="4"/>
  <c r="AB152" i="4"/>
  <c r="AC132" i="4"/>
  <c r="AD132" i="4"/>
  <c r="AE132" i="4"/>
  <c r="AF132" i="4"/>
  <c r="AG132" i="4"/>
  <c r="AH132" i="4"/>
  <c r="AI132" i="4"/>
  <c r="AJ132" i="4"/>
  <c r="AK132" i="4"/>
  <c r="AL132" i="4"/>
  <c r="AB132" i="4"/>
  <c r="D153" i="4"/>
  <c r="E153" i="4"/>
  <c r="E152" i="4" s="1"/>
  <c r="F153" i="4"/>
  <c r="F152" i="4" s="1"/>
  <c r="G153" i="4"/>
  <c r="G152" i="4" s="1"/>
  <c r="H153" i="4"/>
  <c r="I153" i="4"/>
  <c r="I152" i="4" s="1"/>
  <c r="J153" i="4"/>
  <c r="J152" i="4" s="1"/>
  <c r="K153" i="4"/>
  <c r="K152" i="4" s="1"/>
  <c r="L153" i="4"/>
  <c r="M153" i="4"/>
  <c r="M152" i="4" s="1"/>
  <c r="N153" i="4"/>
  <c r="N152" i="4" s="1"/>
  <c r="O153" i="4"/>
  <c r="O152" i="4" s="1"/>
  <c r="P153" i="4"/>
  <c r="Q153" i="4"/>
  <c r="Q152" i="4"/>
  <c r="R153" i="4"/>
  <c r="R152" i="4" s="1"/>
  <c r="S153" i="4"/>
  <c r="S152" i="4" s="1"/>
  <c r="AA152" i="4"/>
  <c r="Z153" i="4"/>
  <c r="P152" i="4"/>
  <c r="L152" i="4"/>
  <c r="H152" i="4"/>
  <c r="D152" i="4"/>
  <c r="D133" i="4"/>
  <c r="E133" i="4"/>
  <c r="E132" i="4" s="1"/>
  <c r="F133" i="4"/>
  <c r="F132" i="4" s="1"/>
  <c r="G133" i="4"/>
  <c r="G132" i="4" s="1"/>
  <c r="H133" i="4"/>
  <c r="I133" i="4"/>
  <c r="I132" i="4" s="1"/>
  <c r="J133" i="4"/>
  <c r="K133" i="4"/>
  <c r="K132" i="4" s="1"/>
  <c r="L133" i="4"/>
  <c r="M133" i="4"/>
  <c r="M132" i="4"/>
  <c r="N133" i="4"/>
  <c r="O133" i="4"/>
  <c r="O132" i="4" s="1"/>
  <c r="P133" i="4"/>
  <c r="P132" i="4" s="1"/>
  <c r="Q133" i="4"/>
  <c r="Q132" i="4" s="1"/>
  <c r="R133" i="4"/>
  <c r="S133" i="4"/>
  <c r="S132" i="4" s="1"/>
  <c r="AC9" i="4"/>
  <c r="AE9" i="4"/>
  <c r="AI9" i="4"/>
  <c r="AJ9" i="4"/>
  <c r="AK9" i="4"/>
  <c r="AA9" i="4"/>
  <c r="D132" i="4"/>
  <c r="J132" i="4"/>
  <c r="L132" i="4"/>
  <c r="R132" i="4"/>
  <c r="AM157" i="4"/>
  <c r="AM145" i="4"/>
  <c r="AM155" i="4"/>
  <c r="AM152" i="4" s="1"/>
  <c r="AM143" i="4"/>
  <c r="AM151" i="4"/>
  <c r="C157" i="4"/>
  <c r="C156" i="4" s="1"/>
  <c r="S156" i="4"/>
  <c r="R156" i="4"/>
  <c r="Q156" i="4"/>
  <c r="P156" i="4"/>
  <c r="O156" i="4"/>
  <c r="N156" i="4"/>
  <c r="M156" i="4"/>
  <c r="L156" i="4"/>
  <c r="K156" i="4"/>
  <c r="J156" i="4"/>
  <c r="I156" i="4"/>
  <c r="H156" i="4"/>
  <c r="G156" i="4"/>
  <c r="F156" i="4"/>
  <c r="E156" i="4"/>
  <c r="D156" i="4"/>
  <c r="AG9" i="4"/>
  <c r="G67" i="4"/>
  <c r="D57" i="4"/>
  <c r="E57" i="4"/>
  <c r="F57" i="4"/>
  <c r="G57" i="4"/>
  <c r="H57" i="4"/>
  <c r="I57" i="4"/>
  <c r="J57" i="4"/>
  <c r="K57" i="4"/>
  <c r="L57" i="4"/>
  <c r="M57" i="4"/>
  <c r="N57" i="4"/>
  <c r="O57" i="4"/>
  <c r="P57" i="4"/>
  <c r="Q57" i="4"/>
  <c r="R57" i="4"/>
  <c r="S57" i="4"/>
  <c r="Z30" i="4"/>
  <c r="Z9" i="4" s="1"/>
  <c r="Z66" i="4"/>
  <c r="Z10" i="4" s="1"/>
  <c r="AA13" i="4"/>
  <c r="AB13" i="4"/>
  <c r="AC13" i="4"/>
  <c r="AD13" i="4"/>
  <c r="AE13" i="4"/>
  <c r="AF13" i="4"/>
  <c r="AG13" i="4"/>
  <c r="AH13" i="4"/>
  <c r="AJ13" i="4"/>
  <c r="AK13" i="4"/>
  <c r="AL13" i="4"/>
  <c r="AM13" i="4"/>
  <c r="Z13" i="4"/>
  <c r="D118" i="4"/>
  <c r="D117" i="4"/>
  <c r="E118" i="4"/>
  <c r="E117" i="4" s="1"/>
  <c r="F118" i="4"/>
  <c r="F117" i="4"/>
  <c r="G118" i="4"/>
  <c r="G117" i="4" s="1"/>
  <c r="H118" i="4"/>
  <c r="H117" i="4"/>
  <c r="I118" i="4"/>
  <c r="I117" i="4" s="1"/>
  <c r="J118" i="4"/>
  <c r="J130" i="4"/>
  <c r="J129" i="4" s="1"/>
  <c r="K118" i="4"/>
  <c r="K117" i="4"/>
  <c r="L118" i="4"/>
  <c r="M118" i="4"/>
  <c r="M117" i="4"/>
  <c r="N118" i="4"/>
  <c r="N130" i="4" s="1"/>
  <c r="N129" i="4" s="1"/>
  <c r="O118" i="4"/>
  <c r="O117" i="4"/>
  <c r="P118" i="4"/>
  <c r="P117" i="4" s="1"/>
  <c r="Q118" i="4"/>
  <c r="Q117" i="4"/>
  <c r="R118" i="4"/>
  <c r="R117" i="4" s="1"/>
  <c r="S118" i="4"/>
  <c r="S117" i="4"/>
  <c r="AA117" i="4"/>
  <c r="AB117" i="4"/>
  <c r="AB11" i="4" s="1"/>
  <c r="AC117" i="4"/>
  <c r="AC11" i="4" s="1"/>
  <c r="AD117" i="4"/>
  <c r="AE117" i="4"/>
  <c r="AF117" i="4"/>
  <c r="AG117" i="4"/>
  <c r="AH117" i="4"/>
  <c r="AI117" i="4"/>
  <c r="AJ117" i="4"/>
  <c r="AK117" i="4"/>
  <c r="AL117" i="4"/>
  <c r="Z117" i="4"/>
  <c r="Z11" i="4"/>
  <c r="AM128" i="4"/>
  <c r="C128" i="4"/>
  <c r="I127" i="4"/>
  <c r="C127" i="4"/>
  <c r="H127" i="4"/>
  <c r="G127" i="4"/>
  <c r="F127" i="4"/>
  <c r="E127" i="4"/>
  <c r="D127" i="4"/>
  <c r="AM126" i="4"/>
  <c r="C126" i="4"/>
  <c r="I125" i="4"/>
  <c r="H125" i="4"/>
  <c r="G125" i="4"/>
  <c r="F125" i="4"/>
  <c r="E125" i="4"/>
  <c r="D125" i="4"/>
  <c r="AM124" i="4"/>
  <c r="C124" i="4"/>
  <c r="C118" i="4" s="1"/>
  <c r="C130" i="4" s="1"/>
  <c r="C129" i="4" s="1"/>
  <c r="I123" i="4"/>
  <c r="H123" i="4"/>
  <c r="G123" i="4"/>
  <c r="C123" i="4" s="1"/>
  <c r="F123" i="4"/>
  <c r="E123" i="4"/>
  <c r="D123" i="4"/>
  <c r="AM122" i="4"/>
  <c r="AM117" i="4" s="1"/>
  <c r="AM11" i="4" s="1"/>
  <c r="C122" i="4"/>
  <c r="I121" i="4"/>
  <c r="H121" i="4"/>
  <c r="C121" i="4" s="1"/>
  <c r="G121" i="4"/>
  <c r="F121" i="4"/>
  <c r="E121" i="4"/>
  <c r="D121" i="4"/>
  <c r="AM120" i="4"/>
  <c r="D154" i="4"/>
  <c r="E154" i="4"/>
  <c r="F154" i="4"/>
  <c r="G154" i="4"/>
  <c r="H154" i="4"/>
  <c r="I154" i="4"/>
  <c r="J154" i="4"/>
  <c r="K154" i="4"/>
  <c r="L154" i="4"/>
  <c r="M154" i="4"/>
  <c r="N154" i="4"/>
  <c r="O154" i="4"/>
  <c r="P154" i="4"/>
  <c r="Q154" i="4"/>
  <c r="R154" i="4"/>
  <c r="S154" i="4"/>
  <c r="C155" i="4"/>
  <c r="C154" i="4" s="1"/>
  <c r="C151" i="4"/>
  <c r="I150" i="4"/>
  <c r="H150" i="4"/>
  <c r="C150" i="4"/>
  <c r="G150" i="4"/>
  <c r="F150" i="4"/>
  <c r="E150" i="4"/>
  <c r="D150" i="4"/>
  <c r="C149" i="4"/>
  <c r="I148" i="4"/>
  <c r="H148" i="4"/>
  <c r="G148" i="4"/>
  <c r="C148" i="4" s="1"/>
  <c r="F148" i="4"/>
  <c r="E148" i="4"/>
  <c r="D148" i="4"/>
  <c r="C147" i="4"/>
  <c r="I146" i="4"/>
  <c r="H146" i="4"/>
  <c r="G146" i="4"/>
  <c r="C146" i="4"/>
  <c r="F146" i="4"/>
  <c r="E146" i="4"/>
  <c r="D146" i="4"/>
  <c r="C145" i="4"/>
  <c r="I144" i="4"/>
  <c r="H144" i="4"/>
  <c r="G144" i="4"/>
  <c r="C144" i="4"/>
  <c r="F144" i="4"/>
  <c r="E144" i="4"/>
  <c r="D144" i="4"/>
  <c r="C143" i="4"/>
  <c r="I142" i="4"/>
  <c r="H142" i="4"/>
  <c r="G142" i="4"/>
  <c r="F142" i="4"/>
  <c r="E142" i="4"/>
  <c r="D142" i="4"/>
  <c r="C141" i="4"/>
  <c r="AM140" i="4"/>
  <c r="I140" i="4"/>
  <c r="H140" i="4"/>
  <c r="G140" i="4"/>
  <c r="C140" i="4"/>
  <c r="F140" i="4"/>
  <c r="E140" i="4"/>
  <c r="D140" i="4"/>
  <c r="C139" i="4"/>
  <c r="AM138" i="4"/>
  <c r="I138" i="4"/>
  <c r="H138" i="4"/>
  <c r="G138" i="4"/>
  <c r="C138" i="4" s="1"/>
  <c r="F138" i="4"/>
  <c r="E138" i="4"/>
  <c r="D138" i="4"/>
  <c r="C137" i="4"/>
  <c r="AM136" i="4"/>
  <c r="AM132" i="4" s="1"/>
  <c r="I136" i="4"/>
  <c r="H136" i="4"/>
  <c r="G136" i="4"/>
  <c r="F136" i="4"/>
  <c r="E136" i="4"/>
  <c r="D136" i="4"/>
  <c r="H158" i="4"/>
  <c r="AA66" i="4"/>
  <c r="AA10" i="4" s="1"/>
  <c r="AB66" i="4"/>
  <c r="AB10" i="4" s="1"/>
  <c r="AC66" i="4"/>
  <c r="AC10" i="4" s="1"/>
  <c r="AD66" i="4"/>
  <c r="AD10" i="4" s="1"/>
  <c r="AE66" i="4"/>
  <c r="AE10" i="4" s="1"/>
  <c r="AF66" i="4"/>
  <c r="AF10" i="4" s="1"/>
  <c r="AG66" i="4"/>
  <c r="AG10" i="4" s="1"/>
  <c r="AH66" i="4"/>
  <c r="AH10" i="4" s="1"/>
  <c r="AI66" i="4"/>
  <c r="AI10" i="4" s="1"/>
  <c r="AJ66" i="4"/>
  <c r="AJ10" i="4" s="1"/>
  <c r="AK66" i="4"/>
  <c r="AK10" i="4" s="1"/>
  <c r="AL66" i="4"/>
  <c r="AL10" i="4" s="1"/>
  <c r="AM66" i="4"/>
  <c r="AM10" i="4" s="1"/>
  <c r="P112" i="4"/>
  <c r="O110" i="4"/>
  <c r="O108" i="4"/>
  <c r="O106" i="4"/>
  <c r="N104" i="4"/>
  <c r="N102" i="4"/>
  <c r="N100" i="4"/>
  <c r="M98" i="4"/>
  <c r="M96" i="4"/>
  <c r="M94" i="4"/>
  <c r="L92" i="4"/>
  <c r="C92" i="4" s="1"/>
  <c r="L90" i="4"/>
  <c r="L88" i="4"/>
  <c r="K86" i="4"/>
  <c r="K84" i="4"/>
  <c r="K82" i="4"/>
  <c r="J80" i="4"/>
  <c r="J78" i="4"/>
  <c r="AM71" i="4"/>
  <c r="AM69" i="4"/>
  <c r="AM50" i="4"/>
  <c r="AM49" i="4"/>
  <c r="AM47" i="4"/>
  <c r="C36" i="4"/>
  <c r="C33" i="4" s="1"/>
  <c r="AM61" i="4"/>
  <c r="AM63" i="4"/>
  <c r="AA59" i="4"/>
  <c r="AA12" i="4" s="1"/>
  <c r="AB59" i="4"/>
  <c r="AB12" i="4" s="1"/>
  <c r="AC59" i="4"/>
  <c r="AC12" i="4" s="1"/>
  <c r="AD59" i="4"/>
  <c r="AD12" i="4" s="1"/>
  <c r="AE59" i="4"/>
  <c r="AE12" i="4" s="1"/>
  <c r="AF59" i="4"/>
  <c r="AF12" i="4" s="1"/>
  <c r="AG59" i="4"/>
  <c r="AG12" i="4" s="1"/>
  <c r="AH59" i="4"/>
  <c r="AH12" i="4" s="1"/>
  <c r="AI59" i="4"/>
  <c r="AI12" i="4" s="1"/>
  <c r="AJ59" i="4"/>
  <c r="AJ12" i="4" s="1"/>
  <c r="AK59" i="4"/>
  <c r="AK12" i="4" s="1"/>
  <c r="AL59" i="4"/>
  <c r="AL12" i="4" s="1"/>
  <c r="Z59" i="4"/>
  <c r="D60" i="4"/>
  <c r="D59" i="4" s="1"/>
  <c r="E60" i="4"/>
  <c r="E59" i="4" s="1"/>
  <c r="F60" i="4"/>
  <c r="F59" i="4" s="1"/>
  <c r="G60" i="4"/>
  <c r="G59" i="4" s="1"/>
  <c r="H60" i="4"/>
  <c r="H59" i="4" s="1"/>
  <c r="I60" i="4"/>
  <c r="I59" i="4" s="1"/>
  <c r="J60" i="4"/>
  <c r="J59" i="4" s="1"/>
  <c r="K60" i="4"/>
  <c r="L60" i="4"/>
  <c r="L59" i="4" s="1"/>
  <c r="M60" i="4"/>
  <c r="M59" i="4" s="1"/>
  <c r="N60" i="4"/>
  <c r="N59" i="4" s="1"/>
  <c r="O60" i="4"/>
  <c r="O59" i="4" s="1"/>
  <c r="P60" i="4"/>
  <c r="P59" i="4" s="1"/>
  <c r="Q60" i="4"/>
  <c r="Q59" i="4" s="1"/>
  <c r="R60" i="4"/>
  <c r="R59" i="4" s="1"/>
  <c r="S60" i="4"/>
  <c r="C64" i="4"/>
  <c r="C63" i="4" s="1"/>
  <c r="C62" i="4"/>
  <c r="C60" i="4" s="1"/>
  <c r="C59" i="4" s="1"/>
  <c r="Y59" i="4"/>
  <c r="X59" i="4"/>
  <c r="W59" i="4"/>
  <c r="AI13" i="4"/>
  <c r="C58" i="4"/>
  <c r="C57" i="4"/>
  <c r="AA133" i="4"/>
  <c r="AB133" i="4"/>
  <c r="AC133" i="4"/>
  <c r="AD133" i="4"/>
  <c r="AE133" i="4"/>
  <c r="AF133" i="4"/>
  <c r="AG133" i="4"/>
  <c r="AH133" i="4"/>
  <c r="AI133" i="4"/>
  <c r="AJ133" i="4"/>
  <c r="AK133" i="4"/>
  <c r="AL133" i="4"/>
  <c r="Z133" i="4"/>
  <c r="AM158" i="4"/>
  <c r="AM133" i="4" s="1"/>
  <c r="AM134" i="4"/>
  <c r="C135" i="4"/>
  <c r="C133" i="4" s="1"/>
  <c r="C132" i="4" s="1"/>
  <c r="C159" i="4"/>
  <c r="C120" i="4"/>
  <c r="I119" i="4"/>
  <c r="H119" i="4"/>
  <c r="C119" i="4" s="1"/>
  <c r="G119" i="4"/>
  <c r="F119" i="4"/>
  <c r="E119" i="4"/>
  <c r="D119" i="4"/>
  <c r="C26" i="4"/>
  <c r="C25" i="4"/>
  <c r="C28" i="4"/>
  <c r="C27" i="4"/>
  <c r="C69" i="4"/>
  <c r="C71" i="4"/>
  <c r="C73" i="4"/>
  <c r="C75" i="4"/>
  <c r="C77" i="4"/>
  <c r="C79" i="4"/>
  <c r="C81" i="4"/>
  <c r="C83" i="4"/>
  <c r="C85" i="4"/>
  <c r="C87" i="4"/>
  <c r="C89" i="4"/>
  <c r="C91" i="4"/>
  <c r="C93" i="4"/>
  <c r="C95" i="4"/>
  <c r="C97" i="4"/>
  <c r="C99" i="4"/>
  <c r="C101" i="4"/>
  <c r="C103" i="4"/>
  <c r="C105" i="4"/>
  <c r="C107" i="4"/>
  <c r="C109" i="4"/>
  <c r="C111" i="4"/>
  <c r="C113" i="4"/>
  <c r="C56" i="4"/>
  <c r="C55" i="4" s="1"/>
  <c r="C54" i="4"/>
  <c r="C53" i="4" s="1"/>
  <c r="C52" i="4"/>
  <c r="C51" i="4" s="1"/>
  <c r="C50" i="4"/>
  <c r="C49" i="4" s="1"/>
  <c r="C48" i="4"/>
  <c r="C47" i="4" s="1"/>
  <c r="AM34" i="4"/>
  <c r="AM30" i="4" s="1"/>
  <c r="AM9" i="4" s="1"/>
  <c r="I34" i="4"/>
  <c r="H34" i="4"/>
  <c r="C34" i="4" s="1"/>
  <c r="G34" i="4"/>
  <c r="F34" i="4"/>
  <c r="E34" i="4"/>
  <c r="D34" i="4"/>
  <c r="O112" i="4"/>
  <c r="N110" i="4"/>
  <c r="N108" i="4"/>
  <c r="N106" i="4"/>
  <c r="M104" i="4"/>
  <c r="M102" i="4"/>
  <c r="M100" i="4"/>
  <c r="L98" i="4"/>
  <c r="L96" i="4"/>
  <c r="L94" i="4"/>
  <c r="K92" i="4"/>
  <c r="K90" i="4"/>
  <c r="K88" i="4"/>
  <c r="J86" i="4"/>
  <c r="J84" i="4"/>
  <c r="J82" i="4"/>
  <c r="C82" i="4" s="1"/>
  <c r="Z23" i="4"/>
  <c r="Z17" i="4" s="1"/>
  <c r="AA23" i="4"/>
  <c r="AB23" i="4"/>
  <c r="AC23" i="4"/>
  <c r="AC17" i="4" s="1"/>
  <c r="AD23" i="4"/>
  <c r="AE23" i="4"/>
  <c r="AE17" i="4" s="1"/>
  <c r="AF23" i="4"/>
  <c r="AF17" i="4" s="1"/>
  <c r="AG23" i="4"/>
  <c r="AG17" i="4" s="1"/>
  <c r="AH23" i="4"/>
  <c r="AI23" i="4"/>
  <c r="AI17" i="4" s="1"/>
  <c r="AJ23" i="4"/>
  <c r="AJ17" i="4" s="1"/>
  <c r="AK23" i="4"/>
  <c r="AK17" i="4" s="1"/>
  <c r="AL23" i="4"/>
  <c r="D24" i="4"/>
  <c r="D23" i="4" s="1"/>
  <c r="E24" i="4"/>
  <c r="E23" i="4" s="1"/>
  <c r="F24" i="4"/>
  <c r="F23" i="4" s="1"/>
  <c r="G24" i="4"/>
  <c r="G162" i="4" s="1"/>
  <c r="H24" i="4"/>
  <c r="H23" i="4"/>
  <c r="I24" i="4"/>
  <c r="I23" i="4"/>
  <c r="J24" i="4"/>
  <c r="K24" i="4"/>
  <c r="K23" i="4" s="1"/>
  <c r="L24" i="4"/>
  <c r="M24" i="4"/>
  <c r="M23" i="4"/>
  <c r="N24" i="4"/>
  <c r="N23" i="4"/>
  <c r="O24" i="4"/>
  <c r="O23" i="4"/>
  <c r="P24" i="4"/>
  <c r="P23" i="4"/>
  <c r="Q24" i="4"/>
  <c r="Q23" i="4"/>
  <c r="R24" i="4"/>
  <c r="R23" i="4"/>
  <c r="S24" i="4"/>
  <c r="S23" i="4"/>
  <c r="AA11" i="4"/>
  <c r="AD11" i="4"/>
  <c r="AE11" i="4"/>
  <c r="AF11" i="4"/>
  <c r="AG11" i="4"/>
  <c r="AH11" i="4"/>
  <c r="AI11" i="4"/>
  <c r="AJ11" i="4"/>
  <c r="AK11" i="4"/>
  <c r="AL11" i="4"/>
  <c r="W66" i="4"/>
  <c r="W10" i="4"/>
  <c r="X30" i="4"/>
  <c r="X9" i="4"/>
  <c r="Y30" i="4"/>
  <c r="Y9" i="4"/>
  <c r="W30" i="4"/>
  <c r="W9" i="4"/>
  <c r="AM27" i="4"/>
  <c r="AM23" i="4" s="1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S158" i="4"/>
  <c r="R158" i="4"/>
  <c r="Q158" i="4"/>
  <c r="P158" i="4"/>
  <c r="O158" i="4"/>
  <c r="N158" i="4"/>
  <c r="M158" i="4"/>
  <c r="L158" i="4"/>
  <c r="K158" i="4"/>
  <c r="J158" i="4"/>
  <c r="I158" i="4"/>
  <c r="F158" i="4"/>
  <c r="E158" i="4"/>
  <c r="D158" i="4"/>
  <c r="D67" i="4"/>
  <c r="D66" i="4" s="1"/>
  <c r="E67" i="4"/>
  <c r="E66" i="4"/>
  <c r="F67" i="4"/>
  <c r="F66" i="4" s="1"/>
  <c r="H67" i="4"/>
  <c r="H115" i="4"/>
  <c r="H114" i="4" s="1"/>
  <c r="I67" i="4"/>
  <c r="I66" i="4"/>
  <c r="J67" i="4"/>
  <c r="K67" i="4"/>
  <c r="K115" i="4"/>
  <c r="K114" i="4"/>
  <c r="L67" i="4"/>
  <c r="L66" i="4" s="1"/>
  <c r="M67" i="4"/>
  <c r="M66" i="4"/>
  <c r="N67" i="4"/>
  <c r="N66" i="4" s="1"/>
  <c r="O67" i="4"/>
  <c r="O66" i="4"/>
  <c r="P67" i="4"/>
  <c r="P115" i="4" s="1"/>
  <c r="P114" i="4" s="1"/>
  <c r="Q67" i="4"/>
  <c r="R67" i="4"/>
  <c r="R115" i="4"/>
  <c r="R114" i="4"/>
  <c r="S67" i="4"/>
  <c r="S66" i="4" s="1"/>
  <c r="M112" i="4"/>
  <c r="L110" i="4"/>
  <c r="L108" i="4"/>
  <c r="L106" i="4"/>
  <c r="K104" i="4"/>
  <c r="K102" i="4"/>
  <c r="K100" i="4"/>
  <c r="J98" i="4"/>
  <c r="J96" i="4"/>
  <c r="J94" i="4"/>
  <c r="I92" i="4"/>
  <c r="I88" i="4"/>
  <c r="D76" i="4"/>
  <c r="E76" i="4"/>
  <c r="F76" i="4"/>
  <c r="G76" i="4"/>
  <c r="H76" i="4"/>
  <c r="I76" i="4"/>
  <c r="C76" i="4" s="1"/>
  <c r="J76" i="4"/>
  <c r="K76" i="4"/>
  <c r="L76" i="4"/>
  <c r="M76" i="4"/>
  <c r="N76" i="4"/>
  <c r="O76" i="4"/>
  <c r="P76" i="4"/>
  <c r="Q76" i="4"/>
  <c r="R76" i="4"/>
  <c r="S76" i="4"/>
  <c r="D134" i="4"/>
  <c r="E134" i="4"/>
  <c r="F134" i="4"/>
  <c r="G134" i="4"/>
  <c r="H134" i="4"/>
  <c r="C134" i="4" s="1"/>
  <c r="I134" i="4"/>
  <c r="X66" i="4"/>
  <c r="X10" i="4"/>
  <c r="Y66" i="4"/>
  <c r="Y10" i="4"/>
  <c r="K94" i="4"/>
  <c r="K96" i="4"/>
  <c r="K98" i="4"/>
  <c r="L100" i="4"/>
  <c r="L102" i="4"/>
  <c r="M106" i="4"/>
  <c r="M108" i="4"/>
  <c r="M110" i="4"/>
  <c r="N112" i="4"/>
  <c r="J92" i="4"/>
  <c r="J90" i="4"/>
  <c r="J88" i="4"/>
  <c r="I86" i="4"/>
  <c r="X11" i="4"/>
  <c r="Y11" i="4"/>
  <c r="W11" i="4"/>
  <c r="I112" i="4"/>
  <c r="H112" i="4"/>
  <c r="C112" i="4"/>
  <c r="G112" i="4"/>
  <c r="F112" i="4"/>
  <c r="E112" i="4"/>
  <c r="D112" i="4"/>
  <c r="I110" i="4"/>
  <c r="H110" i="4"/>
  <c r="G110" i="4"/>
  <c r="F110" i="4"/>
  <c r="E110" i="4"/>
  <c r="D110" i="4"/>
  <c r="I108" i="4"/>
  <c r="H108" i="4"/>
  <c r="G108" i="4"/>
  <c r="F108" i="4"/>
  <c r="E108" i="4"/>
  <c r="D108" i="4"/>
  <c r="I106" i="4"/>
  <c r="H106" i="4"/>
  <c r="G106" i="4"/>
  <c r="C106" i="4" s="1"/>
  <c r="F106" i="4"/>
  <c r="E106" i="4"/>
  <c r="D106" i="4"/>
  <c r="I104" i="4"/>
  <c r="C104" i="4" s="1"/>
  <c r="H104" i="4"/>
  <c r="G104" i="4"/>
  <c r="F104" i="4"/>
  <c r="E104" i="4"/>
  <c r="D104" i="4"/>
  <c r="I102" i="4"/>
  <c r="H102" i="4"/>
  <c r="G102" i="4"/>
  <c r="F102" i="4"/>
  <c r="E102" i="4"/>
  <c r="D102" i="4"/>
  <c r="I100" i="4"/>
  <c r="H100" i="4"/>
  <c r="G100" i="4"/>
  <c r="F100" i="4"/>
  <c r="E100" i="4"/>
  <c r="D100" i="4"/>
  <c r="I98" i="4"/>
  <c r="H98" i="4"/>
  <c r="G98" i="4"/>
  <c r="F98" i="4"/>
  <c r="E98" i="4"/>
  <c r="D98" i="4"/>
  <c r="I96" i="4"/>
  <c r="H96" i="4"/>
  <c r="G96" i="4"/>
  <c r="F96" i="4"/>
  <c r="E96" i="4"/>
  <c r="D96" i="4"/>
  <c r="I94" i="4"/>
  <c r="H94" i="4"/>
  <c r="C94" i="4" s="1"/>
  <c r="G94" i="4"/>
  <c r="F94" i="4"/>
  <c r="E94" i="4"/>
  <c r="D94" i="4"/>
  <c r="H92" i="4"/>
  <c r="G92" i="4"/>
  <c r="F92" i="4"/>
  <c r="E92" i="4"/>
  <c r="D92" i="4"/>
  <c r="I90" i="4"/>
  <c r="H90" i="4"/>
  <c r="G90" i="4"/>
  <c r="C90" i="4" s="1"/>
  <c r="F90" i="4"/>
  <c r="E90" i="4"/>
  <c r="D90" i="4"/>
  <c r="H88" i="4"/>
  <c r="C88" i="4" s="1"/>
  <c r="G88" i="4"/>
  <c r="F88" i="4"/>
  <c r="E88" i="4"/>
  <c r="D88" i="4"/>
  <c r="H86" i="4"/>
  <c r="G86" i="4"/>
  <c r="F86" i="4"/>
  <c r="E86" i="4"/>
  <c r="D86" i="4"/>
  <c r="I84" i="4"/>
  <c r="H84" i="4"/>
  <c r="C84" i="4" s="1"/>
  <c r="G84" i="4"/>
  <c r="F84" i="4"/>
  <c r="E84" i="4"/>
  <c r="D84" i="4"/>
  <c r="I82" i="4"/>
  <c r="H82" i="4"/>
  <c r="G82" i="4"/>
  <c r="F82" i="4"/>
  <c r="E82" i="4"/>
  <c r="D82" i="4"/>
  <c r="I80" i="4"/>
  <c r="H80" i="4"/>
  <c r="C80" i="4" s="1"/>
  <c r="G80" i="4"/>
  <c r="F80" i="4"/>
  <c r="E80" i="4"/>
  <c r="D80" i="4"/>
  <c r="I78" i="4"/>
  <c r="H78" i="4"/>
  <c r="G78" i="4"/>
  <c r="F78" i="4"/>
  <c r="E78" i="4"/>
  <c r="D78" i="4"/>
  <c r="I74" i="4"/>
  <c r="H74" i="4"/>
  <c r="G74" i="4"/>
  <c r="F74" i="4"/>
  <c r="E74" i="4"/>
  <c r="D74" i="4"/>
  <c r="I72" i="4"/>
  <c r="H72" i="4"/>
  <c r="G72" i="4"/>
  <c r="F72" i="4"/>
  <c r="E72" i="4"/>
  <c r="D72" i="4"/>
  <c r="I70" i="4"/>
  <c r="H70" i="4"/>
  <c r="C70" i="4" s="1"/>
  <c r="G70" i="4"/>
  <c r="F70" i="4"/>
  <c r="E70" i="4"/>
  <c r="D70" i="4"/>
  <c r="I68" i="4"/>
  <c r="H68" i="4"/>
  <c r="G68" i="4"/>
  <c r="C68" i="4"/>
  <c r="F68" i="4"/>
  <c r="E68" i="4"/>
  <c r="D68" i="4"/>
  <c r="G158" i="4"/>
  <c r="C158" i="4" s="1"/>
  <c r="J34" i="4"/>
  <c r="C35" i="4"/>
  <c r="C32" i="4" s="1"/>
  <c r="C161" i="4" s="1"/>
  <c r="H130" i="4"/>
  <c r="H129" i="4" s="1"/>
  <c r="S130" i="4"/>
  <c r="S129" i="4"/>
  <c r="G130" i="4"/>
  <c r="G129" i="4" s="1"/>
  <c r="E115" i="4"/>
  <c r="E114" i="4"/>
  <c r="N115" i="4"/>
  <c r="N114" i="4" s="1"/>
  <c r="R66" i="4"/>
  <c r="F130" i="4"/>
  <c r="F129" i="4" s="1"/>
  <c r="D130" i="4"/>
  <c r="D129" i="4"/>
  <c r="K130" i="4"/>
  <c r="K129" i="4" s="1"/>
  <c r="I130" i="4"/>
  <c r="I129" i="4"/>
  <c r="O115" i="4"/>
  <c r="O114" i="4" s="1"/>
  <c r="E130" i="4"/>
  <c r="E129" i="4"/>
  <c r="Q130" i="4"/>
  <c r="Q129" i="4" s="1"/>
  <c r="P66" i="4"/>
  <c r="J23" i="4"/>
  <c r="G115" i="4"/>
  <c r="G114" i="4" s="1"/>
  <c r="G66" i="4"/>
  <c r="R130" i="4"/>
  <c r="R129" i="4" s="1"/>
  <c r="P130" i="4"/>
  <c r="P129" i="4" s="1"/>
  <c r="J117" i="4"/>
  <c r="D115" i="4"/>
  <c r="D114" i="4"/>
  <c r="M130" i="4"/>
  <c r="M129" i="4" s="1"/>
  <c r="K66" i="4"/>
  <c r="N132" i="4"/>
  <c r="H66" i="4"/>
  <c r="C136" i="4"/>
  <c r="C24" i="4"/>
  <c r="C23" i="4" s="1"/>
  <c r="O130" i="4"/>
  <c r="O129" i="4"/>
  <c r="L115" i="4"/>
  <c r="L114" i="4" s="1"/>
  <c r="C96" i="4"/>
  <c r="C61" i="4"/>
  <c r="F115" i="4"/>
  <c r="F114" i="4" s="1"/>
  <c r="M115" i="4"/>
  <c r="M114" i="4"/>
  <c r="I115" i="4"/>
  <c r="I114" i="4" s="1"/>
  <c r="C72" i="4"/>
  <c r="C74" i="4"/>
  <c r="C86" i="4"/>
  <c r="J164" i="4"/>
  <c r="J170" i="4" s="1"/>
  <c r="R162" i="4"/>
  <c r="R165" i="4" s="1"/>
  <c r="R171" i="4" s="1"/>
  <c r="C78" i="4"/>
  <c r="C110" i="4"/>
  <c r="L23" i="4"/>
  <c r="C142" i="4"/>
  <c r="P162" i="4"/>
  <c r="P165" i="4" s="1"/>
  <c r="N162" i="4"/>
  <c r="F162" i="4"/>
  <c r="F165" i="4" s="1"/>
  <c r="D162" i="4"/>
  <c r="D165" i="4"/>
  <c r="D171" i="4" s="1"/>
  <c r="N164" i="4"/>
  <c r="N170" i="4"/>
  <c r="C153" i="4"/>
  <c r="C152" i="4" s="1"/>
  <c r="N165" i="4"/>
  <c r="N163" i="4" s="1"/>
  <c r="N169" i="4" s="1"/>
  <c r="N171" i="4"/>
  <c r="N117" i="4"/>
  <c r="S115" i="4"/>
  <c r="S114" i="4"/>
  <c r="R160" i="4"/>
  <c r="S164" i="4"/>
  <c r="S170" i="4"/>
  <c r="Q164" i="4"/>
  <c r="Q163" i="4"/>
  <c r="Q169" i="4" s="1"/>
  <c r="O164" i="4"/>
  <c r="O170" i="4"/>
  <c r="I164" i="4"/>
  <c r="I170" i="4" s="1"/>
  <c r="G164" i="4"/>
  <c r="N160" i="4"/>
  <c r="G170" i="4"/>
  <c r="Q170" i="4"/>
  <c r="R163" i="4"/>
  <c r="R169" i="4"/>
  <c r="R170" i="4"/>
  <c r="P170" i="4"/>
  <c r="L170" i="4"/>
  <c r="F160" i="4"/>
  <c r="C117" i="4"/>
  <c r="C164" i="4"/>
  <c r="C170" i="4" s="1"/>
  <c r="C30" i="4"/>
  <c r="C40" i="4"/>
  <c r="I171" i="4"/>
  <c r="M163" i="4" l="1"/>
  <c r="M169" i="4" s="1"/>
  <c r="M170" i="4"/>
  <c r="E164" i="4"/>
  <c r="P171" i="4"/>
  <c r="P163" i="4"/>
  <c r="P169" i="4" s="1"/>
  <c r="F171" i="4"/>
  <c r="F163" i="4"/>
  <c r="F169" i="4" s="1"/>
  <c r="E162" i="4"/>
  <c r="E165" i="4" s="1"/>
  <c r="E171" i="4" s="1"/>
  <c r="G160" i="4"/>
  <c r="G165" i="4"/>
  <c r="G171" i="4" s="1"/>
  <c r="AM59" i="4"/>
  <c r="AM12" i="4" s="1"/>
  <c r="Z12" i="4"/>
  <c r="P160" i="4"/>
  <c r="M160" i="4"/>
  <c r="D164" i="4"/>
  <c r="C108" i="4"/>
  <c r="J162" i="4"/>
  <c r="J115" i="4"/>
  <c r="J114" i="4" s="1"/>
  <c r="J66" i="4"/>
  <c r="C67" i="4"/>
  <c r="L162" i="4"/>
  <c r="C125" i="4"/>
  <c r="H132" i="4"/>
  <c r="H162" i="4"/>
  <c r="S162" i="4"/>
  <c r="S165" i="4" s="1"/>
  <c r="S59" i="4"/>
  <c r="K162" i="4"/>
  <c r="K165" i="4" s="1"/>
  <c r="K171" i="4" s="1"/>
  <c r="K59" i="4"/>
  <c r="L117" i="4"/>
  <c r="L130" i="4"/>
  <c r="L129" i="4" s="1"/>
  <c r="S160" i="4"/>
  <c r="M162" i="4"/>
  <c r="M165" i="4" s="1"/>
  <c r="M171" i="4" s="1"/>
  <c r="I163" i="4"/>
  <c r="I169" i="4" s="1"/>
  <c r="O162" i="4"/>
  <c r="G23" i="4"/>
  <c r="C98" i="4"/>
  <c r="C100" i="4"/>
  <c r="C102" i="4"/>
  <c r="Q115" i="4"/>
  <c r="Q114" i="4" s="1"/>
  <c r="Q66" i="4"/>
  <c r="C44" i="4"/>
  <c r="C18" i="4"/>
  <c r="C17" i="4" s="1"/>
  <c r="H165" i="4" l="1"/>
  <c r="H160" i="4"/>
  <c r="C115" i="4"/>
  <c r="C114" i="4" s="1"/>
  <c r="C66" i="4"/>
  <c r="C162" i="4"/>
  <c r="E170" i="4"/>
  <c r="E163" i="4"/>
  <c r="E169" i="4" s="1"/>
  <c r="O165" i="4"/>
  <c r="O160" i="4"/>
  <c r="D163" i="4"/>
  <c r="D169" i="4" s="1"/>
  <c r="D170" i="4"/>
  <c r="S163" i="4"/>
  <c r="S169" i="4" s="1"/>
  <c r="S171" i="4"/>
  <c r="G163" i="4"/>
  <c r="G169" i="4" s="1"/>
  <c r="L165" i="4"/>
  <c r="L160" i="4"/>
  <c r="J165" i="4"/>
  <c r="J160" i="4"/>
  <c r="K163" i="4"/>
  <c r="K169" i="4" s="1"/>
  <c r="K160" i="4"/>
  <c r="E160" i="4"/>
  <c r="O171" i="4" l="1"/>
  <c r="O163" i="4"/>
  <c r="O169" i="4" s="1"/>
  <c r="L171" i="4"/>
  <c r="L163" i="4"/>
  <c r="L169" i="4" s="1"/>
  <c r="J171" i="4"/>
  <c r="J163" i="4"/>
  <c r="J169" i="4" s="1"/>
  <c r="C165" i="4"/>
  <c r="C160" i="4"/>
  <c r="H171" i="4"/>
  <c r="H163" i="4"/>
  <c r="H169" i="4" s="1"/>
  <c r="C171" i="4" l="1"/>
  <c r="C163" i="4"/>
  <c r="C169" i="4" s="1"/>
</calcChain>
</file>

<file path=xl/sharedStrings.xml><?xml version="1.0" encoding="utf-8"?>
<sst xmlns="http://schemas.openxmlformats.org/spreadsheetml/2006/main" count="763" uniqueCount="129">
  <si>
    <t xml:space="preserve">Наименование </t>
  </si>
  <si>
    <t>Источники финансирования</t>
  </si>
  <si>
    <t>Объем финансирования (всего, руб.)</t>
  </si>
  <si>
    <t>В том числе по годам:</t>
  </si>
  <si>
    <t>Наименование показателя, ед.измер.</t>
  </si>
  <si>
    <t>2014 год</t>
  </si>
  <si>
    <t>2015  год</t>
  </si>
  <si>
    <t>2016 год</t>
  </si>
  <si>
    <t>2018 год</t>
  </si>
  <si>
    <t>2019 год</t>
  </si>
  <si>
    <t>2020 год</t>
  </si>
  <si>
    <t>ДАиГ</t>
  </si>
  <si>
    <t>Подпрограмма "Дорожное хозяйство"</t>
  </si>
  <si>
    <t>Всего, в том числе:</t>
  </si>
  <si>
    <t>- за счет средств местного бюджета</t>
  </si>
  <si>
    <t>Ответственный (администратор или соадминистратор)</t>
  </si>
  <si>
    <t>Значение показателя, в том числе:</t>
  </si>
  <si>
    <t>х</t>
  </si>
  <si>
    <t>- за счет межбюджетных трансфертов из окружного бюджета</t>
  </si>
  <si>
    <t>Итого по задаче 4.</t>
  </si>
  <si>
    <t>Мероприятие 4.1.1.                                                                                                                                                                                                                                                                                         Линии уличного освещения ул. Бажова (от ул.Бахилова до пр.Ленина)</t>
  </si>
  <si>
    <t xml:space="preserve">Мероприятие 4.1.2.  
Линии уличного освещения ул.Сосновая (в составе ВОД -1 на строки по строительству ВОД -1 не определены)                                                                                                                   </t>
  </si>
  <si>
    <t>Мероприятие 4.1.23.                                                                                                                                                                                                                                                                                     Линии уличного освещения ул.Электротехническая</t>
  </si>
  <si>
    <t>Итоговое значение показателя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</si>
  <si>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</si>
  <si>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</si>
  <si>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</si>
  <si>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</si>
  <si>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</si>
  <si>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</si>
  <si>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</si>
  <si>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</si>
  <si>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</si>
  <si>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</si>
  <si>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всего, в том числе:</t>
  </si>
  <si>
    <t>за счет средств местного бюджета</t>
  </si>
  <si>
    <t>количество изъятых земельных участков, ед.</t>
  </si>
  <si>
    <t>Комплексная цель программы: развитие транспортной системы города</t>
  </si>
  <si>
    <t>Задача 2. Выкуп и снос объектов недвижимости для строительства автомобильных дорог</t>
  </si>
  <si>
    <t>протяженность введенных в эксплуатацию автомобильных дорог и улиц, км</t>
  </si>
  <si>
    <t>протяженность введенных в эксплуатацию линий уличного освещения, км</t>
  </si>
  <si>
    <t>протяженность введенных в эксплуатацию внутриквартальных проездов, м</t>
  </si>
  <si>
    <t>протяженность введенных в эксплуатацию автомобильных дорог и улиц в соответствии с планировочными параметрами улиц принятой категории, км</t>
  </si>
  <si>
    <t>количество построенных транспортных развязок, объект</t>
  </si>
  <si>
    <t>выкуп объектов недвижимости для муниципальных нужд (компенсация) для последующего сноса, объект</t>
  </si>
  <si>
    <t>количество выполненных проектно-изыскательских работ, проект</t>
  </si>
  <si>
    <t>Цель подпрограммы: развитие улично-дорожной сети в соответствии с генеральным планом развития города, отвечающей потребностям города в транспортном обслуживании для устойчивого социально-экономического развития города</t>
  </si>
  <si>
    <t>за счет межбюджетных трансфертов из окружного бюджета</t>
  </si>
  <si>
    <t>Основное мероприятие 2.1.                                                                                                             Выкуп объектов недвижимости для муниципальных нужд (компенсация) для последующего сноса</t>
  </si>
  <si>
    <t>Основное мероприятие 4.1.  
Выполнение работ по строительству линий уличного освещения, в том числе:</t>
  </si>
  <si>
    <t>Основное мероприятие 5.1:                                                                                                                                                                                                                                                                                             Выполнение работ по строительству внутриквартальных проездов, в том числе:</t>
  </si>
  <si>
    <t>Основное мероприятие 7.1.:                                                                                                                                                                                                                                                                                             Строительство дополнительных парковочных мест на земельных участках, примыкающих к территориям медицинских учреждений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</si>
  <si>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</si>
  <si>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Итого по задаче 5.</t>
  </si>
  <si>
    <t>Мероприятие 4.1.3.                                                                                                                                                                                                                                                                                           Линии уличного освещения автодорога 
в п. Лесной</t>
  </si>
  <si>
    <t>Мероприятие 4.1.4.                                                                                                                                                                                                                                                         
Линии уличного освещения 
ул. Базовая</t>
  </si>
  <si>
    <t>Мероприятие 4.1.5.                                                                                                                                                                                                                                                          
Линии уличного освещения 
ул. Инженерная</t>
  </si>
  <si>
    <t>Мероприятие 4.1.6.                                                                                                                                                                                                                                                    
Линии уличного освещения 
ул. Терешковой</t>
  </si>
  <si>
    <t>Мероприятие 4.1.7.                                                                                                                                                                                                                                                          
Линии уличного освещения 
ул. Западная</t>
  </si>
  <si>
    <t>Мероприятие 4.7.8.                                                                                                                                                                                                                                                                                Линии уличного освещения 
ул. Автомобилистов</t>
  </si>
  <si>
    <t>Мероприятие 4.7.9.                                                                                                                                                                                                                                                                                              Линии уличного освещения 
Бульвар Писателей</t>
  </si>
  <si>
    <t>Мероприятие 4.1.10.                                                                                                                                                                                                                                                                                           Линии уличного освещения 
ул. Комплектовочная 
(от ул.Технологическая до ул.Монтажная)</t>
  </si>
  <si>
    <t>Мероприятие 4.1.11.                                                                                                                                                                                                                                                                                                                              Линии уличного освещения 
ул. Монтажная</t>
  </si>
  <si>
    <t>Мероприятие 4.1.12.                                                                                                                                                                                                                                                                                                                 Линии уличного освещения 
ул. Буровая</t>
  </si>
  <si>
    <t>Мероприятие 4.1.13.                                                                                                                                                                                                                                                                                        Линии уличного освещения 
ул. Промышленная</t>
  </si>
  <si>
    <t>Мероприятие 4.1.14.                                                                                                                                                                                                                                                                                            Линии уличного освещения 
ул. Трубная</t>
  </si>
  <si>
    <t>Мероприятие 4.1.15.                                                                                                                                                                                                                                                                                                          Линии уличного освещения автодороги 
на городское кладбище</t>
  </si>
  <si>
    <t>Мероприятие 4.1.16.                                                                                                                                                                                                                                                                                    Линии уличного освещения автодороги 
на КОС</t>
  </si>
  <si>
    <t>Мероприятие 4.1.17.                                                                                                                                                                                                                                                                                     Линии уличного освещения 
ул. Технологическая</t>
  </si>
  <si>
    <t>Мероприятие 4.1.18.                                                                                                                                                                                                                                                                                         Линии уличного освещения 
ул. Трудовая 
(от Нефтеюганского шоссе до)</t>
  </si>
  <si>
    <t>Мероприятие 4.1.19.                                                                                                                                                                                                                                                                                                               Линии уличного освещения автодороги 
на СОТ "Магистраль"</t>
  </si>
  <si>
    <t>Мероприятие 4.1.20.                                                                                                                                                                                                                                                                                              Линии уличного освещения автодороги 
на СОТ "Виктория"</t>
  </si>
  <si>
    <t>Мероприятие 4.1.21.                                                                                                                                                                                                                                                                                     Линии уличного освещения автодороги 
в СОТ "Прибрежный"</t>
  </si>
  <si>
    <t>Мероприятие 4.1.22.                                                                                                                                                                                                                                                                                     Линии уличного освещения 
ул.Пионерная</t>
  </si>
  <si>
    <t>Основное мероприятие 3.2.
Строительство транспортных развязок,  путепроводов, пешеходных переходов, 
в том числе:</t>
  </si>
  <si>
    <t>Номер показателя</t>
  </si>
  <si>
    <t>количество выполненных работ по корректировке проектной документации, ед.</t>
  </si>
  <si>
    <t>количество проведенных финансовых экпертиз проектной документации, ед.</t>
  </si>
  <si>
    <t>Всего по подпрограмме  "Дорожное хозяйство"</t>
  </si>
  <si>
    <t>Общий объем финансирования программы – всего, в том числе:</t>
  </si>
  <si>
    <t>Объем финансирования соадминистратора – департамента архитектуры и градостроительства</t>
  </si>
  <si>
    <t>Мероприятие 7.1.1.                                                                                                                                                                                                                                                                                             Автомобильная парковка БУ ХМАО-Югры "СГКП № 5", ул. Островского, 15, г. Сургут</t>
  </si>
  <si>
    <t>Мероприятие 7.1.2.                                                                                                                                                                                                                                                                                             Автомобильная парковка вблизи медицинских учреждений по ул. Губкина, г. Сургут</t>
  </si>
  <si>
    <t>Мероприятие 7.1.3.                                                                                                                                                                                                                                                                                             Автомобильная парковка вблизи медицинских учреждений, ул. Энергетиков, 14, г. Сургут</t>
  </si>
  <si>
    <t>Мероприятие 7.1.4.                                                                                                                                                                                                                                                                                             Автомобильная парковка № 2 БУ ХМАО-Югры "ОКД "ЦДиССХ" г. Сургут</t>
  </si>
  <si>
    <t>Мероприятие 7.1.5.                                                                                                                                                                                                                                                                                             Автомобильная парковка БУ ХМАО-Югры "СГКП № 2", ул. Федорова, 69 г. Сургут</t>
  </si>
  <si>
    <t>Основное мероприятие 3.1.
Строительство автомобильных дорог общего пользования, в том числе:</t>
  </si>
  <si>
    <t>Мероприятие 2.1.1.
Выкуп объектов недвижимости для муниципальных нужд (компенсация) для последующего сноса для строительства  объекта "Улица Набережная Кайдалова"</t>
  </si>
  <si>
    <t xml:space="preserve">Мероприятие 5.1.1.         
Благоустройство мест общего пользования МБДОУ № 92 "Веснушка" по ул. Югорская, 1/3 в г. Сургуте       
(микрорайон 26)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</si>
  <si>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Мероприятие 5.1.2.         
Благоустройство мест общего пользования МБДОУ № 30 "Семицветик" по пр. Мира, 55/3 в г. Сургуте   
(микрорайон 34)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</si>
  <si>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Мероприятие 5.1.3.         
Благоустройство мест общего пользования МБДОУ № 84 "Одуванчик" по ул. Григория Кукуевицкого, 10/6  в г. Сургуте
(микрорайон А)
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</si>
  <si>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Мероприятие 5.1.4.         
Благоустройство мест общего пользования МБДОУ № 29 "Журавушка" по ул. Университетская, 31/1   в г. Сургуте
(микрорайон 32)
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</si>
  <si>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Мероприятие 5.1.5.         
Благоустройство мест общего пользования МБДОУ № 31 "Снегирек" по ул. Университетская, 29/1   в г. Сургуте
(микрорайон 32)
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</si>
  <si>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Мероприятие 3.2.2.   
Транспортная развязка на пересечении 
ул. Островского и Нефтеюганского шоссе 
в г. Сургуте</t>
  </si>
  <si>
    <t>площадь дополнительных парковочных мест, кв.м.</t>
  </si>
  <si>
    <t>Мероприятие 3.2.1.   
Транспортная развязка на пересечении 
ул. Маяковского и Нефтеюганского шоссе 
в г. Сургуте</t>
  </si>
  <si>
    <t>Мероприятие 7.1.6.                                                                                                                                                                                                                                                                                             Автомобильная парковка БУ ХМАО-Югры "СКПБ", ул. Юности, 1, г. Сургут</t>
  </si>
  <si>
    <t>Мероприятие 7.1.7.                                                                                                                                                                                                                                                                                             Автомобильная парковка БУ ХМАО-Югры "ССП № 2", пр. Советов, 3, г. Сургут</t>
  </si>
  <si>
    <t>Мероприятие 7.1.8.                                                                                                                                                                                                                                                                                             Автомобильная парковка БУ ХМАО-Югры "ССП № 1", ул. Пушкина, 5/1, г. Сургут</t>
  </si>
  <si>
    <t>Мероприятие 7.1.9.                                                                                                                                                                                                                                                                                             Автомобильная парковка БУ ХМАО-Югры "СГКП № 4", пр. Набережный, 41, г. Сургут</t>
  </si>
  <si>
    <t>Мероприятие 7.1.10.                                                                                                                                                                                                                                                                                             Автостоянка по ул. Сибирской вблизи пешеходного моста через средний рукав реки Сайма в городе Сургуте</t>
  </si>
  <si>
    <t xml:space="preserve">Мероприятие 7.1.11.     
Автостоянка, расположенная на территории прилегающей к парку "За Саймой" со стороны набережной Ивана Кайдалова в г. Сургуте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</si>
  <si>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Основное мероприятие 7.2.:                                                                                                                                                                                                                                                                                             Строительство дополнительных парковочных мест </t>
  </si>
  <si>
    <t>Основное мероприятие 7.3.:                                                                                                                                                                                                                                                                                             Изьятие земельных участков для муниципальных нужд в целях строительства дополнительных парковочных мест на территории, примыкающей к БУ ХМАО-Югры "ОКДЦ" СОКБ в кв. 6"</t>
  </si>
  <si>
    <t>количество выполненных работ по строительству 1 этапа автомобильной дороги, ед.</t>
  </si>
  <si>
    <t>количество выполненных работ по строительству 2 этапа автомобильной дороги, ед.</t>
  </si>
  <si>
    <t>Задача 3. Строительство автомобильных дорог и улиц</t>
  </si>
  <si>
    <t>Мероприятие 3.1.1.   
Улица 5 «З» от Нефтеюганского шоссе 
до ул. 39 «З»</t>
  </si>
  <si>
    <t>Мероприятие 3.1.2.
Магистральная улица № 1В на участке от ул. 30 лет Победы до ул. Геологическая (вторая очередь)</t>
  </si>
  <si>
    <t>Задача 4. Строительство уличного освещения</t>
  </si>
  <si>
    <t>Мероприятие 2.1.2.
Выкуп объектов недвижимости для муниципальных нужд (компенсация) для последующего сноса для строительства  объекта "Объездная автомобильная дорога к дачным кооперативам "Черемушки", "Север-1", "Север-2" в обход гидротехнических сооружений ГРЭС-1 и ГРЭС-2 (4 этап)"</t>
  </si>
  <si>
    <t>Основное мероприятие 1.1.
Выполнение проектно-изыскательских работ на объекты строительства: автомобильные дороги, улицы, транспортные сооружения</t>
  </si>
  <si>
    <t>Количество выполненных проектно-изыскательских работ, проект</t>
  </si>
  <si>
    <t>Мероприятие 3.1.4.   
Улица 3"ЮР" от 16 "ЮР" до Югорского тракта в г. Сургуте</t>
  </si>
  <si>
    <t>Мероприятие 3.1.5.   
Объездная автомобильная дорога к дачным кооперативам "Черемушки", "Север-1", "Север-2" в обход гидротехнических сооружений ГРЭС-1 и ГРЭС-2. Переустройство "Газопровода-отвода к Сургутской ГРЭС-2, 4 нитка"</t>
  </si>
  <si>
    <t>Мероприятие 3.1.6.   
Объездная автомобильная дорога к дачным кооперативам "Черёмушки", "Север-1, "Север-2" в обход гидротехнических сооружений ГРЭС-1 и ГРЭС-2 (2 этап. Автодорога от Восточной объездной дороги до СНТ №49 "Черемушки". ПК54+08,16-ПК 70+66,38 (конец трассы))</t>
  </si>
  <si>
    <t>Мероприятие 3.1.7.   
Объездная автомобильная дорога к дачным кооперативам "Черемушки", "Север-1", "Север-2" в обход гидротехнических сооружений ГРЭС-1 и ГРЭС-2 (3 этап. Автодорога к СТ "Старожил-1"и  ПСОК "Многодетная семья"</t>
  </si>
  <si>
    <t xml:space="preserve">Мероприятие 3.1.8.   
Объездная автомобильная дорога к дачным кооперативам "Черемушки", "Север-1", "Север-2" в обход гидротехнических сооружений ГРЭС-1 и ГРЭС-2 (4 этап. Автодорога к СОТ "Север 1" 
и СОТ "Север 2") 
</t>
  </si>
  <si>
    <t>Мероприятие 3.1.9.   
Автомобильная дорога к новому кладбищу</t>
  </si>
  <si>
    <t>Мероприятие 3.1.10.   
Улица 4 "З" от Югорского тракта до автомобильной дороги к п. Белый Яр в г. Сургуте</t>
  </si>
  <si>
    <t>за счет межбюджетных трансфертов из федерального бюджета</t>
  </si>
  <si>
    <t>Мероприятие 1.1.2.
Улица 3"ЮР" от 16 "ЮР" до Югорского тракта в г. Сургуте</t>
  </si>
  <si>
    <t>засчет средств местного бюджета</t>
  </si>
  <si>
    <t xml:space="preserve"> за счет средств местного бюджета</t>
  </si>
  <si>
    <t>ДГХ</t>
  </si>
  <si>
    <t>Мероприятие 1.1.1. Выполнение проектно-изыскательских работ по строительству очистных сооружений ливневой канализации города Сургута</t>
  </si>
  <si>
    <t>Объем финансирования соадминистратора – департамента городского хозяйства</t>
  </si>
  <si>
    <t>Мероприятие 3.1.3.   
Объездная автомобильная дорога г. Сургута (Объездная автомобильная дорога 1 "З", 
VII пусковой комплекс, 
сьезд на улицу Геологическую</t>
  </si>
  <si>
    <t>Таблица 2 Дополнительная потребность в объеме финансирования показатели результатов реализации муниципальной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</si>
</sst>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0.000"/>
    <numFmt numFmtId="173" formatCode="0.0"/>
    <numFmt numFmtId="174" formatCode="#,##0.0"/>
    <numFmt numFmtId="175" formatCode="#,##0.000"/>
    <numFmt numFmtId="176" formatCode="#,##0.0000"/>
  </numFmts>
  <fonts count="23" x14ac:knownFonts="1"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24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25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9" fillId="14" borderId="8" applyNumberFormat="0" applyAlignment="0" applyProtection="0"/>
    <xf numFmtId="0" fontId="14" fillId="0" borderId="9" applyNumberFormat="0" applyFill="0" applyAlignment="0" applyProtection="0"/>
    <xf numFmtId="4" fontId="15" fillId="15" borderId="10" applyProtection="0">
      <alignment horizontal="center" vertical="center"/>
    </xf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200">
    <xf numFmtId="0" fontId="0" fillId="0" borderId="0" xfId="0"/>
    <xf numFmtId="0" fontId="0" fillId="15" borderId="0" xfId="0" applyFill="1"/>
    <xf numFmtId="0" fontId="0" fillId="15" borderId="0" xfId="0" applyFill="1" applyAlignment="1">
      <alignment wrapText="1"/>
    </xf>
    <xf numFmtId="0" fontId="18" fillId="15" borderId="0" xfId="0" applyFont="1" applyFill="1"/>
    <xf numFmtId="0" fontId="18" fillId="15" borderId="0" xfId="0" applyFont="1" applyFill="1" applyAlignment="1">
      <alignment horizontal="left" vertical="center" wrapText="1"/>
    </xf>
    <xf numFmtId="0" fontId="0" fillId="15" borderId="0" xfId="0" applyFill="1" applyBorder="1"/>
    <xf numFmtId="0" fontId="18" fillId="15" borderId="0" xfId="0" applyFont="1" applyFill="1" applyBorder="1" applyAlignment="1">
      <alignment horizontal="center" vertical="center" wrapText="1"/>
    </xf>
    <xf numFmtId="0" fontId="0" fillId="0" borderId="0" xfId="0" applyFill="1"/>
    <xf numFmtId="0" fontId="18" fillId="15" borderId="0" xfId="0" applyFont="1" applyFill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top" wrapText="1"/>
    </xf>
    <xf numFmtId="2" fontId="18" fillId="0" borderId="10" xfId="0" applyNumberFormat="1" applyFont="1" applyFill="1" applyBorder="1" applyAlignment="1" applyProtection="1">
      <alignment horizontal="center" vertical="top" wrapText="1"/>
      <protection locked="0"/>
    </xf>
    <xf numFmtId="1" fontId="18" fillId="0" borderId="10" xfId="0" applyNumberFormat="1" applyFont="1" applyFill="1" applyBorder="1" applyAlignment="1" applyProtection="1">
      <alignment horizontal="center" vertical="top" wrapText="1"/>
      <protection locked="0"/>
    </xf>
    <xf numFmtId="0" fontId="18" fillId="0" borderId="11" xfId="0" applyFont="1" applyFill="1" applyBorder="1" applyAlignment="1">
      <alignment horizontal="left" vertical="top" wrapText="1"/>
    </xf>
    <xf numFmtId="2" fontId="18" fillId="0" borderId="11" xfId="0" applyNumberFormat="1" applyFont="1" applyFill="1" applyBorder="1" applyAlignment="1" applyProtection="1">
      <alignment horizontal="center" vertical="top" wrapText="1"/>
      <protection locked="0"/>
    </xf>
    <xf numFmtId="1" fontId="18" fillId="0" borderId="12" xfId="0" applyNumberFormat="1" applyFont="1" applyFill="1" applyBorder="1" applyAlignment="1">
      <alignment horizontal="center" vertical="top" wrapText="1"/>
    </xf>
    <xf numFmtId="3" fontId="18" fillId="0" borderId="10" xfId="0" applyNumberFormat="1" applyFont="1" applyFill="1" applyBorder="1" applyAlignment="1">
      <alignment horizontal="left" vertical="top" wrapText="1"/>
    </xf>
    <xf numFmtId="0" fontId="18" fillId="0" borderId="10" xfId="0" applyFont="1" applyFill="1" applyBorder="1" applyAlignment="1">
      <alignment horizontal="center" vertical="top" wrapText="1"/>
    </xf>
    <xf numFmtId="49" fontId="18" fillId="0" borderId="10" xfId="0" applyNumberFormat="1" applyFont="1" applyFill="1" applyBorder="1" applyAlignment="1">
      <alignment horizontal="left" vertical="top" wrapText="1"/>
    </xf>
    <xf numFmtId="0" fontId="18" fillId="0" borderId="12" xfId="0" applyFont="1" applyFill="1" applyBorder="1" applyAlignment="1">
      <alignment vertical="top" wrapText="1"/>
    </xf>
    <xf numFmtId="0" fontId="18" fillId="0" borderId="13" xfId="0" applyFont="1" applyFill="1" applyBorder="1" applyAlignment="1">
      <alignment horizontal="left" vertical="top" wrapText="1"/>
    </xf>
    <xf numFmtId="173" fontId="18" fillId="0" borderId="13" xfId="0" applyNumberFormat="1" applyFont="1" applyFill="1" applyBorder="1" applyAlignment="1">
      <alignment horizontal="center" vertical="top" wrapText="1"/>
    </xf>
    <xf numFmtId="1" fontId="18" fillId="0" borderId="12" xfId="0" applyNumberFormat="1" applyFont="1" applyFill="1" applyBorder="1" applyAlignment="1">
      <alignment horizontal="center" vertical="top"/>
    </xf>
    <xf numFmtId="2" fontId="18" fillId="0" borderId="12" xfId="0" applyNumberFormat="1" applyFont="1" applyFill="1" applyBorder="1" applyAlignment="1">
      <alignment horizontal="center" vertical="top"/>
    </xf>
    <xf numFmtId="0" fontId="18" fillId="0" borderId="13" xfId="0" applyFont="1" applyFill="1" applyBorder="1" applyAlignment="1">
      <alignment horizontal="center" vertical="top" wrapText="1"/>
    </xf>
    <xf numFmtId="0" fontId="0" fillId="0" borderId="0" xfId="0" applyFont="1"/>
    <xf numFmtId="0" fontId="0" fillId="0" borderId="0" xfId="0" applyFont="1" applyFill="1"/>
    <xf numFmtId="0" fontId="0" fillId="0" borderId="14" xfId="0" applyFont="1" applyFill="1" applyBorder="1" applyAlignment="1">
      <alignment vertical="top"/>
    </xf>
    <xf numFmtId="0" fontId="18" fillId="0" borderId="15" xfId="0" applyFont="1" applyFill="1" applyBorder="1" applyAlignment="1">
      <alignment horizontal="center" vertical="top" wrapText="1"/>
    </xf>
    <xf numFmtId="173" fontId="0" fillId="15" borderId="0" xfId="0" applyNumberFormat="1" applyFill="1" applyBorder="1"/>
    <xf numFmtId="173" fontId="18" fillId="0" borderId="10" xfId="0" applyNumberFormat="1" applyFont="1" applyFill="1" applyBorder="1" applyAlignment="1">
      <alignment horizontal="center" vertical="top" wrapText="1"/>
    </xf>
    <xf numFmtId="173" fontId="18" fillId="0" borderId="15" xfId="0" applyNumberFormat="1" applyFont="1" applyFill="1" applyBorder="1" applyAlignment="1">
      <alignment horizontal="center" vertical="top" wrapText="1"/>
    </xf>
    <xf numFmtId="173" fontId="0" fillId="0" borderId="0" xfId="0" applyNumberFormat="1"/>
    <xf numFmtId="2" fontId="18" fillId="0" borderId="13" xfId="0" applyNumberFormat="1" applyFont="1" applyFill="1" applyBorder="1" applyAlignment="1" applyProtection="1">
      <alignment horizontal="center" vertical="top" wrapText="1"/>
      <protection locked="0"/>
    </xf>
    <xf numFmtId="172" fontId="18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18" fillId="0" borderId="11" xfId="0" applyNumberFormat="1" applyFont="1" applyFill="1" applyBorder="1" applyAlignment="1">
      <alignment horizontal="left" vertical="top" wrapText="1"/>
    </xf>
    <xf numFmtId="0" fontId="18" fillId="0" borderId="12" xfId="0" applyFont="1" applyFill="1" applyBorder="1" applyAlignment="1">
      <alignment horizontal="center" vertical="top" wrapText="1"/>
    </xf>
    <xf numFmtId="3" fontId="18" fillId="0" borderId="12" xfId="0" applyNumberFormat="1" applyFont="1" applyFill="1" applyBorder="1" applyAlignment="1">
      <alignment horizontal="left" vertical="center" wrapText="1"/>
    </xf>
    <xf numFmtId="49" fontId="18" fillId="0" borderId="12" xfId="0" applyNumberFormat="1" applyFont="1" applyFill="1" applyBorder="1" applyAlignment="1">
      <alignment horizontal="left" vertical="center" wrapText="1"/>
    </xf>
    <xf numFmtId="1" fontId="18" fillId="0" borderId="11" xfId="0" applyNumberFormat="1" applyFont="1" applyFill="1" applyBorder="1" applyAlignment="1" applyProtection="1">
      <alignment horizontal="center" vertical="top" wrapText="1"/>
      <protection locked="0"/>
    </xf>
    <xf numFmtId="0" fontId="18" fillId="0" borderId="0" xfId="0" applyFont="1" applyFill="1"/>
    <xf numFmtId="0" fontId="0" fillId="0" borderId="12" xfId="0" applyFont="1" applyFill="1" applyBorder="1" applyAlignment="1">
      <alignment vertical="top"/>
    </xf>
    <xf numFmtId="3" fontId="18" fillId="0" borderId="13" xfId="0" applyNumberFormat="1" applyFont="1" applyFill="1" applyBorder="1" applyAlignment="1">
      <alignment horizontal="left" vertical="top" wrapText="1"/>
    </xf>
    <xf numFmtId="0" fontId="18" fillId="0" borderId="12" xfId="0" applyNumberFormat="1" applyFont="1" applyFill="1" applyBorder="1" applyAlignment="1">
      <alignment horizontal="center" vertical="center" wrapText="1"/>
    </xf>
    <xf numFmtId="0" fontId="18" fillId="15" borderId="16" xfId="0" applyFont="1" applyFill="1" applyBorder="1" applyAlignment="1">
      <alignment horizontal="center" vertical="top" wrapText="1"/>
    </xf>
    <xf numFmtId="0" fontId="18" fillId="15" borderId="17" xfId="0" applyFont="1" applyFill="1" applyBorder="1" applyAlignment="1">
      <alignment horizontal="center" vertical="top" wrapText="1"/>
    </xf>
    <xf numFmtId="173" fontId="18" fillId="15" borderId="17" xfId="0" applyNumberFormat="1" applyFont="1" applyFill="1" applyBorder="1" applyAlignment="1">
      <alignment horizontal="center" vertical="top" wrapText="1"/>
    </xf>
    <xf numFmtId="1" fontId="18" fillId="0" borderId="12" xfId="0" applyNumberFormat="1" applyFont="1" applyFill="1" applyBorder="1" applyAlignment="1">
      <alignment vertical="top"/>
    </xf>
    <xf numFmtId="4" fontId="18" fillId="0" borderId="10" xfId="0" applyNumberFormat="1" applyFont="1" applyFill="1" applyBorder="1" applyAlignment="1">
      <alignment horizontal="right" vertical="top"/>
    </xf>
    <xf numFmtId="4" fontId="18" fillId="0" borderId="13" xfId="0" applyNumberFormat="1" applyFont="1" applyFill="1" applyBorder="1" applyAlignment="1">
      <alignment horizontal="right" vertical="top"/>
    </xf>
    <xf numFmtId="4" fontId="18" fillId="0" borderId="18" xfId="0" applyNumberFormat="1" applyFont="1" applyFill="1" applyBorder="1" applyAlignment="1">
      <alignment horizontal="right" vertical="top"/>
    </xf>
    <xf numFmtId="4" fontId="18" fillId="0" borderId="12" xfId="0" applyNumberFormat="1" applyFont="1" applyFill="1" applyBorder="1" applyAlignment="1">
      <alignment horizontal="right" vertical="top"/>
    </xf>
    <xf numFmtId="4" fontId="18" fillId="0" borderId="14" xfId="0" applyNumberFormat="1" applyFont="1" applyFill="1" applyBorder="1" applyAlignment="1">
      <alignment horizontal="right" vertical="top"/>
    </xf>
    <xf numFmtId="0" fontId="18" fillId="0" borderId="0" xfId="0" applyFont="1" applyFill="1" applyBorder="1" applyAlignment="1">
      <alignment horizontal="center" vertical="top" wrapText="1"/>
    </xf>
    <xf numFmtId="0" fontId="18" fillId="0" borderId="12" xfId="0" applyFont="1" applyFill="1" applyBorder="1" applyAlignment="1">
      <alignment horizontal="left" vertical="top" wrapText="1"/>
    </xf>
    <xf numFmtId="4" fontId="18" fillId="0" borderId="10" xfId="0" applyNumberFormat="1" applyFont="1" applyFill="1" applyBorder="1" applyAlignment="1">
      <alignment horizontal="left" vertical="top" wrapText="1"/>
    </xf>
    <xf numFmtId="4" fontId="18" fillId="0" borderId="19" xfId="0" applyNumberFormat="1" applyFont="1" applyFill="1" applyBorder="1" applyAlignment="1">
      <alignment horizontal="right" vertical="top"/>
    </xf>
    <xf numFmtId="4" fontId="18" fillId="0" borderId="12" xfId="0" applyNumberFormat="1" applyFont="1" applyFill="1" applyBorder="1" applyAlignment="1">
      <alignment horizontal="center" vertical="top" wrapText="1"/>
    </xf>
    <xf numFmtId="4" fontId="18" fillId="0" borderId="14" xfId="0" applyNumberFormat="1" applyFont="1" applyFill="1" applyBorder="1" applyAlignment="1">
      <alignment horizontal="center" vertical="top" wrapText="1"/>
    </xf>
    <xf numFmtId="4" fontId="18" fillId="0" borderId="11" xfId="0" applyNumberFormat="1" applyFont="1" applyFill="1" applyBorder="1" applyAlignment="1">
      <alignment horizontal="right" vertical="top"/>
    </xf>
    <xf numFmtId="4" fontId="18" fillId="0" borderId="12" xfId="0" applyNumberFormat="1" applyFont="1" applyFill="1" applyBorder="1" applyAlignment="1">
      <alignment vertical="top" wrapText="1"/>
    </xf>
    <xf numFmtId="4" fontId="18" fillId="0" borderId="11" xfId="0" applyNumberFormat="1" applyFont="1" applyFill="1" applyBorder="1" applyAlignment="1">
      <alignment horizontal="left" vertical="top" wrapText="1"/>
    </xf>
    <xf numFmtId="4" fontId="18" fillId="0" borderId="20" xfId="0" applyNumberFormat="1" applyFont="1" applyFill="1" applyBorder="1" applyAlignment="1">
      <alignment horizontal="right" vertical="top"/>
    </xf>
    <xf numFmtId="4" fontId="18" fillId="0" borderId="21" xfId="0" applyNumberFormat="1" applyFont="1" applyFill="1" applyBorder="1" applyAlignment="1">
      <alignment horizontal="right" vertical="top"/>
    </xf>
    <xf numFmtId="3" fontId="18" fillId="0" borderId="12" xfId="0" applyNumberFormat="1" applyFont="1" applyFill="1" applyBorder="1" applyAlignment="1">
      <alignment horizontal="center" vertical="top" wrapText="1"/>
    </xf>
    <xf numFmtId="176" fontId="18" fillId="0" borderId="12" xfId="0" applyNumberFormat="1" applyFont="1" applyFill="1" applyBorder="1" applyAlignment="1">
      <alignment horizontal="center" vertical="top" wrapText="1"/>
    </xf>
    <xf numFmtId="172" fontId="18" fillId="0" borderId="12" xfId="0" applyNumberFormat="1" applyFont="1" applyFill="1" applyBorder="1" applyAlignment="1">
      <alignment horizontal="center" vertical="top"/>
    </xf>
    <xf numFmtId="173" fontId="18" fillId="0" borderId="12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right" vertical="top"/>
    </xf>
    <xf numFmtId="172" fontId="18" fillId="0" borderId="12" xfId="0" applyNumberFormat="1" applyFont="1" applyFill="1" applyBorder="1" applyAlignment="1">
      <alignment horizontal="center" vertical="top" wrapText="1"/>
    </xf>
    <xf numFmtId="0" fontId="0" fillId="0" borderId="12" xfId="0" applyFont="1" applyFill="1" applyBorder="1" applyAlignment="1">
      <alignment horizontal="center" vertical="top"/>
    </xf>
    <xf numFmtId="173" fontId="0" fillId="0" borderId="12" xfId="0" applyNumberFormat="1" applyFont="1" applyFill="1" applyBorder="1" applyAlignment="1">
      <alignment horizontal="center" vertical="top"/>
    </xf>
    <xf numFmtId="173" fontId="0" fillId="0" borderId="0" xfId="0" applyNumberFormat="1" applyFill="1"/>
    <xf numFmtId="4" fontId="18" fillId="0" borderId="22" xfId="0" applyNumberFormat="1" applyFont="1" applyFill="1" applyBorder="1" applyAlignment="1">
      <alignment vertical="top" wrapText="1"/>
    </xf>
    <xf numFmtId="1" fontId="18" fillId="0" borderId="12" xfId="0" applyNumberFormat="1" applyFont="1" applyFill="1" applyBorder="1" applyAlignment="1">
      <alignment vertical="top" wrapText="1"/>
    </xf>
    <xf numFmtId="173" fontId="18" fillId="0" borderId="12" xfId="0" applyNumberFormat="1" applyFont="1" applyFill="1" applyBorder="1" applyAlignment="1">
      <alignment horizontal="center" vertical="top" wrapText="1"/>
    </xf>
    <xf numFmtId="3" fontId="18" fillId="0" borderId="12" xfId="0" applyNumberFormat="1" applyFont="1" applyFill="1" applyBorder="1" applyAlignment="1">
      <alignment horizontal="center" vertical="top"/>
    </xf>
    <xf numFmtId="3" fontId="0" fillId="0" borderId="12" xfId="0" applyNumberFormat="1" applyFont="1" applyFill="1" applyBorder="1" applyAlignment="1">
      <alignment horizontal="center" vertical="top"/>
    </xf>
    <xf numFmtId="0" fontId="18" fillId="15" borderId="0" xfId="0" applyFont="1" applyFill="1" applyAlignment="1">
      <alignment vertical="center" wrapText="1"/>
    </xf>
    <xf numFmtId="0" fontId="18" fillId="0" borderId="12" xfId="0" applyFont="1" applyFill="1" applyBorder="1" applyAlignment="1">
      <alignment horizontal="center" vertical="top"/>
    </xf>
    <xf numFmtId="4" fontId="18" fillId="0" borderId="12" xfId="0" applyNumberFormat="1" applyFont="1" applyFill="1" applyBorder="1" applyAlignment="1">
      <alignment horizontal="center" vertical="top"/>
    </xf>
    <xf numFmtId="1" fontId="18" fillId="0" borderId="14" xfId="0" applyNumberFormat="1" applyFont="1" applyFill="1" applyBorder="1" applyAlignment="1">
      <alignment horizontal="center" vertical="top" wrapText="1"/>
    </xf>
    <xf numFmtId="172" fontId="18" fillId="0" borderId="14" xfId="0" applyNumberFormat="1" applyFont="1" applyFill="1" applyBorder="1" applyAlignment="1">
      <alignment horizontal="center" vertical="top" wrapText="1"/>
    </xf>
    <xf numFmtId="173" fontId="18" fillId="0" borderId="14" xfId="0" applyNumberFormat="1" applyFont="1" applyFill="1" applyBorder="1" applyAlignment="1">
      <alignment horizontal="center" vertical="top" wrapText="1"/>
    </xf>
    <xf numFmtId="1" fontId="18" fillId="0" borderId="14" xfId="0" applyNumberFormat="1" applyFont="1" applyFill="1" applyBorder="1" applyAlignment="1">
      <alignment vertical="top" wrapText="1"/>
    </xf>
    <xf numFmtId="4" fontId="18" fillId="0" borderId="23" xfId="0" applyNumberFormat="1" applyFont="1" applyFill="1" applyBorder="1" applyAlignment="1">
      <alignment horizontal="left" vertical="top" wrapText="1"/>
    </xf>
    <xf numFmtId="175" fontId="18" fillId="0" borderId="14" xfId="0" applyNumberFormat="1" applyFont="1" applyFill="1" applyBorder="1" applyAlignment="1">
      <alignment horizontal="center" vertical="top" wrapText="1"/>
    </xf>
    <xf numFmtId="2" fontId="18" fillId="0" borderId="12" xfId="0" applyNumberFormat="1" applyFont="1" applyFill="1" applyBorder="1" applyAlignment="1">
      <alignment horizontal="center" vertical="top" wrapText="1"/>
    </xf>
    <xf numFmtId="4" fontId="18" fillId="0" borderId="15" xfId="0" applyNumberFormat="1" applyFont="1" applyFill="1" applyBorder="1" applyAlignment="1">
      <alignment horizontal="right" vertical="top"/>
    </xf>
    <xf numFmtId="4" fontId="18" fillId="0" borderId="24" xfId="0" applyNumberFormat="1" applyFont="1" applyFill="1" applyBorder="1" applyAlignment="1">
      <alignment horizontal="right" vertical="top"/>
    </xf>
    <xf numFmtId="1" fontId="18" fillId="0" borderId="11" xfId="0" applyNumberFormat="1" applyFont="1" applyFill="1" applyBorder="1" applyAlignment="1">
      <alignment horizontal="center" vertical="top" wrapText="1"/>
    </xf>
    <xf numFmtId="1" fontId="18" fillId="0" borderId="13" xfId="0" applyNumberFormat="1" applyFont="1" applyFill="1" applyBorder="1" applyAlignment="1">
      <alignment horizontal="center" vertical="top" wrapText="1"/>
    </xf>
    <xf numFmtId="1" fontId="18" fillId="0" borderId="12" xfId="0" applyNumberFormat="1" applyFont="1" applyFill="1" applyBorder="1" applyAlignment="1">
      <alignment horizontal="center" vertical="top" wrapText="1"/>
    </xf>
    <xf numFmtId="49" fontId="18" fillId="0" borderId="12" xfId="0" applyNumberFormat="1" applyFont="1" applyFill="1" applyBorder="1" applyAlignment="1">
      <alignment horizontal="left" vertical="top" wrapText="1"/>
    </xf>
    <xf numFmtId="0" fontId="18" fillId="0" borderId="10" xfId="0" applyFont="1" applyFill="1" applyBorder="1" applyAlignment="1">
      <alignment horizontal="left" vertical="top" wrapText="1"/>
    </xf>
    <xf numFmtId="0" fontId="18" fillId="0" borderId="26" xfId="0" applyFont="1" applyFill="1" applyBorder="1" applyAlignment="1">
      <alignment horizontal="center" vertical="top" wrapText="1"/>
    </xf>
    <xf numFmtId="0" fontId="18" fillId="0" borderId="13" xfId="0" applyFont="1" applyFill="1" applyBorder="1" applyAlignment="1">
      <alignment horizontal="center" vertical="top" wrapText="1"/>
    </xf>
    <xf numFmtId="0" fontId="18" fillId="0" borderId="11" xfId="0" applyFont="1" applyFill="1" applyBorder="1" applyAlignment="1">
      <alignment horizontal="center" vertical="top" wrapText="1"/>
    </xf>
    <xf numFmtId="0" fontId="18" fillId="0" borderId="11" xfId="0" applyFont="1" applyFill="1" applyBorder="1" applyAlignment="1">
      <alignment horizontal="left" vertical="top" wrapText="1"/>
    </xf>
    <xf numFmtId="0" fontId="18" fillId="0" borderId="13" xfId="0" applyFont="1" applyFill="1" applyBorder="1" applyAlignment="1">
      <alignment horizontal="left" vertical="top" wrapText="1"/>
    </xf>
    <xf numFmtId="3" fontId="18" fillId="0" borderId="14" xfId="0" applyNumberFormat="1" applyFont="1" applyFill="1" applyBorder="1" applyAlignment="1">
      <alignment horizontal="center" vertical="top"/>
    </xf>
    <xf numFmtId="3" fontId="18" fillId="0" borderId="24" xfId="0" applyNumberFormat="1" applyFont="1" applyFill="1" applyBorder="1" applyAlignment="1">
      <alignment horizontal="center" vertical="top"/>
    </xf>
    <xf numFmtId="0" fontId="18" fillId="0" borderId="12" xfId="0" applyFont="1" applyFill="1" applyBorder="1" applyAlignment="1">
      <alignment horizontal="center" vertical="top" wrapText="1"/>
    </xf>
    <xf numFmtId="0" fontId="18" fillId="0" borderId="14" xfId="0" applyFont="1" applyFill="1" applyBorder="1" applyAlignment="1">
      <alignment horizontal="left" vertical="top" wrapText="1"/>
    </xf>
    <xf numFmtId="0" fontId="18" fillId="0" borderId="24" xfId="0" applyFont="1" applyFill="1" applyBorder="1" applyAlignment="1">
      <alignment horizontal="left" vertical="top" wrapText="1"/>
    </xf>
    <xf numFmtId="1" fontId="18" fillId="0" borderId="14" xfId="0" applyNumberFormat="1" applyFont="1" applyFill="1" applyBorder="1" applyAlignment="1">
      <alignment horizontal="center" vertical="top"/>
    </xf>
    <xf numFmtId="1" fontId="18" fillId="0" borderId="24" xfId="0" applyNumberFormat="1" applyFont="1" applyFill="1" applyBorder="1" applyAlignment="1">
      <alignment horizontal="center" vertical="top"/>
    </xf>
    <xf numFmtId="0" fontId="21" fillId="15" borderId="0" xfId="0" applyFont="1" applyFill="1" applyAlignment="1">
      <alignment horizontal="right" vertical="center" wrapText="1"/>
    </xf>
    <xf numFmtId="4" fontId="18" fillId="0" borderId="14" xfId="0" applyNumberFormat="1" applyFont="1" applyFill="1" applyBorder="1" applyAlignment="1">
      <alignment horizontal="center" vertical="top" wrapText="1"/>
    </xf>
    <xf numFmtId="4" fontId="18" fillId="0" borderId="24" xfId="0" applyNumberFormat="1" applyFont="1" applyFill="1" applyBorder="1" applyAlignment="1">
      <alignment horizontal="center" vertical="top" wrapText="1"/>
    </xf>
    <xf numFmtId="4" fontId="18" fillId="0" borderId="11" xfId="0" applyNumberFormat="1" applyFont="1" applyFill="1" applyBorder="1" applyAlignment="1">
      <alignment horizontal="right" vertical="top"/>
    </xf>
    <xf numFmtId="4" fontId="18" fillId="0" borderId="13" xfId="0" applyNumberFormat="1" applyFont="1" applyFill="1" applyBorder="1" applyAlignment="1">
      <alignment horizontal="right" vertical="top"/>
    </xf>
    <xf numFmtId="0" fontId="0" fillId="0" borderId="24" xfId="0" applyFont="1" applyFill="1" applyBorder="1" applyAlignment="1">
      <alignment horizontal="left" vertical="top" wrapText="1"/>
    </xf>
    <xf numFmtId="0" fontId="18" fillId="0" borderId="29" xfId="0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horizontal="center" vertical="top" wrapText="1"/>
    </xf>
    <xf numFmtId="0" fontId="18" fillId="0" borderId="27" xfId="0" applyFont="1" applyFill="1" applyBorder="1" applyAlignment="1">
      <alignment horizontal="left" vertical="top" wrapText="1"/>
    </xf>
    <xf numFmtId="0" fontId="18" fillId="0" borderId="30" xfId="0" applyFont="1" applyFill="1" applyBorder="1" applyAlignment="1">
      <alignment horizontal="center" vertical="top" wrapText="1"/>
    </xf>
    <xf numFmtId="4" fontId="18" fillId="0" borderId="27" xfId="0" applyNumberFormat="1" applyFont="1" applyFill="1" applyBorder="1" applyAlignment="1">
      <alignment horizontal="center" vertical="top" wrapText="1"/>
    </xf>
    <xf numFmtId="3" fontId="18" fillId="0" borderId="12" xfId="0" applyNumberFormat="1" applyFont="1" applyFill="1" applyBorder="1" applyAlignment="1">
      <alignment horizontal="center" vertical="top" wrapText="1"/>
    </xf>
    <xf numFmtId="4" fontId="18" fillId="0" borderId="10" xfId="0" applyNumberFormat="1" applyFont="1" applyFill="1" applyBorder="1" applyAlignment="1">
      <alignment horizontal="left" vertical="top" wrapText="1"/>
    </xf>
    <xf numFmtId="4" fontId="18" fillId="0" borderId="29" xfId="0" applyNumberFormat="1" applyFont="1" applyFill="1" applyBorder="1" applyAlignment="1">
      <alignment horizontal="center" vertical="top" wrapText="1"/>
    </xf>
    <xf numFmtId="4" fontId="18" fillId="0" borderId="30" xfId="0" applyNumberFormat="1" applyFont="1" applyFill="1" applyBorder="1" applyAlignment="1">
      <alignment horizontal="center" vertical="top" wrapText="1"/>
    </xf>
    <xf numFmtId="4" fontId="18" fillId="0" borderId="0" xfId="0" applyNumberFormat="1" applyFont="1" applyFill="1" applyBorder="1" applyAlignment="1">
      <alignment horizontal="center" vertical="top" wrapText="1"/>
    </xf>
    <xf numFmtId="4" fontId="18" fillId="0" borderId="12" xfId="0" applyNumberFormat="1" applyFont="1" applyFill="1" applyBorder="1" applyAlignment="1">
      <alignment horizontal="center" vertical="top" wrapText="1"/>
    </xf>
    <xf numFmtId="174" fontId="18" fillId="0" borderId="14" xfId="0" applyNumberFormat="1" applyFont="1" applyFill="1" applyBorder="1" applyAlignment="1">
      <alignment horizontal="center" vertical="top" wrapText="1"/>
    </xf>
    <xf numFmtId="174" fontId="18" fillId="0" borderId="24" xfId="0" applyNumberFormat="1" applyFont="1" applyFill="1" applyBorder="1" applyAlignment="1">
      <alignment horizontal="center" vertical="top" wrapText="1"/>
    </xf>
    <xf numFmtId="0" fontId="0" fillId="0" borderId="14" xfId="0" applyFont="1" applyFill="1" applyBorder="1" applyAlignment="1">
      <alignment vertical="top"/>
    </xf>
    <xf numFmtId="0" fontId="0" fillId="0" borderId="24" xfId="0" applyFont="1" applyFill="1" applyBorder="1" applyAlignment="1">
      <alignment vertical="top"/>
    </xf>
    <xf numFmtId="3" fontId="18" fillId="0" borderId="14" xfId="0" applyNumberFormat="1" applyFont="1" applyFill="1" applyBorder="1" applyAlignment="1">
      <alignment horizontal="center" vertical="top" wrapText="1"/>
    </xf>
    <xf numFmtId="3" fontId="18" fillId="0" borderId="24" xfId="0" applyNumberFormat="1" applyFont="1" applyFill="1" applyBorder="1" applyAlignment="1">
      <alignment horizontal="center" vertical="top" wrapText="1"/>
    </xf>
    <xf numFmtId="0" fontId="18" fillId="0" borderId="12" xfId="0" applyFont="1" applyFill="1" applyBorder="1" applyAlignment="1">
      <alignment horizontal="left" vertical="top" wrapText="1"/>
    </xf>
    <xf numFmtId="3" fontId="0" fillId="0" borderId="14" xfId="0" applyNumberFormat="1" applyFont="1" applyFill="1" applyBorder="1" applyAlignment="1">
      <alignment vertical="top"/>
    </xf>
    <xf numFmtId="3" fontId="0" fillId="0" borderId="24" xfId="0" applyNumberFormat="1" applyFont="1" applyFill="1" applyBorder="1" applyAlignment="1">
      <alignment vertical="top"/>
    </xf>
    <xf numFmtId="173" fontId="0" fillId="0" borderId="14" xfId="0" applyNumberFormat="1" applyFont="1" applyFill="1" applyBorder="1" applyAlignment="1">
      <alignment vertical="top"/>
    </xf>
    <xf numFmtId="173" fontId="0" fillId="0" borderId="24" xfId="0" applyNumberFormat="1" applyFont="1" applyFill="1" applyBorder="1" applyAlignment="1">
      <alignment vertical="top"/>
    </xf>
    <xf numFmtId="0" fontId="18" fillId="0" borderId="14" xfId="0" applyFont="1" applyFill="1" applyBorder="1" applyAlignment="1">
      <alignment horizontal="center" vertical="top"/>
    </xf>
    <xf numFmtId="0" fontId="18" fillId="0" borderId="24" xfId="0" applyFont="1" applyFill="1" applyBorder="1" applyAlignment="1">
      <alignment horizontal="center" vertical="top"/>
    </xf>
    <xf numFmtId="0" fontId="0" fillId="0" borderId="27" xfId="0" applyFont="1" applyFill="1" applyBorder="1" applyAlignment="1">
      <alignment horizontal="left" vertical="top" wrapText="1"/>
    </xf>
    <xf numFmtId="1" fontId="18" fillId="0" borderId="27" xfId="0" applyNumberFormat="1" applyFont="1" applyFill="1" applyBorder="1" applyAlignment="1">
      <alignment horizontal="center" vertical="top"/>
    </xf>
    <xf numFmtId="0" fontId="0" fillId="0" borderId="27" xfId="0" applyFont="1" applyFill="1" applyBorder="1" applyAlignment="1">
      <alignment vertical="top"/>
    </xf>
    <xf numFmtId="0" fontId="18" fillId="15" borderId="12" xfId="0" applyFont="1" applyFill="1" applyBorder="1" applyAlignment="1">
      <alignment horizontal="left" vertical="top" wrapText="1"/>
    </xf>
    <xf numFmtId="0" fontId="0" fillId="0" borderId="12" xfId="0" applyFont="1" applyFill="1" applyBorder="1" applyAlignment="1">
      <alignment vertical="top"/>
    </xf>
    <xf numFmtId="0" fontId="18" fillId="15" borderId="0" xfId="0" applyFont="1" applyFill="1" applyBorder="1" applyAlignment="1">
      <alignment horizontal="left" vertical="center" wrapText="1"/>
    </xf>
    <xf numFmtId="0" fontId="18" fillId="0" borderId="33" xfId="0" applyFont="1" applyFill="1" applyBorder="1" applyAlignment="1">
      <alignment horizontal="left" vertical="top" wrapText="1"/>
    </xf>
    <xf numFmtId="0" fontId="18" fillId="0" borderId="0" xfId="0" applyFont="1" applyFill="1" applyBorder="1" applyAlignment="1">
      <alignment horizontal="left" vertical="top" wrapText="1"/>
    </xf>
    <xf numFmtId="0" fontId="18" fillId="0" borderId="31" xfId="0" applyFont="1" applyFill="1" applyBorder="1" applyAlignment="1">
      <alignment horizontal="left" vertical="top" wrapText="1"/>
    </xf>
    <xf numFmtId="0" fontId="18" fillId="15" borderId="14" xfId="0" applyFont="1" applyFill="1" applyBorder="1" applyAlignment="1">
      <alignment horizontal="center" vertical="top" wrapText="1"/>
    </xf>
    <xf numFmtId="0" fontId="18" fillId="15" borderId="27" xfId="0" applyFont="1" applyFill="1" applyBorder="1" applyAlignment="1">
      <alignment horizontal="center" vertical="top" wrapText="1"/>
    </xf>
    <xf numFmtId="0" fontId="18" fillId="15" borderId="24" xfId="0" applyFont="1" applyFill="1" applyBorder="1" applyAlignment="1">
      <alignment horizontal="center" vertical="top" wrapText="1"/>
    </xf>
    <xf numFmtId="0" fontId="22" fillId="15" borderId="0" xfId="0" applyFont="1" applyFill="1" applyBorder="1" applyAlignment="1">
      <alignment horizontal="center" vertical="center" wrapText="1"/>
    </xf>
    <xf numFmtId="0" fontId="18" fillId="0" borderId="35" xfId="0" applyFont="1" applyFill="1" applyBorder="1" applyAlignment="1">
      <alignment horizontal="center" vertical="top" wrapText="1"/>
    </xf>
    <xf numFmtId="0" fontId="18" fillId="0" borderId="10" xfId="0" applyFont="1" applyFill="1" applyBorder="1" applyAlignment="1">
      <alignment horizontal="center" vertical="top" wrapText="1"/>
    </xf>
    <xf numFmtId="0" fontId="18" fillId="0" borderId="16" xfId="0" applyFont="1" applyFill="1" applyBorder="1" applyAlignment="1">
      <alignment horizontal="center" vertical="top" wrapText="1"/>
    </xf>
    <xf numFmtId="0" fontId="18" fillId="15" borderId="35" xfId="0" applyFont="1" applyFill="1" applyBorder="1" applyAlignment="1">
      <alignment horizontal="center" vertical="top" wrapText="1"/>
    </xf>
    <xf numFmtId="0" fontId="18" fillId="15" borderId="10" xfId="0" applyFont="1" applyFill="1" applyBorder="1" applyAlignment="1">
      <alignment horizontal="center" vertical="top" wrapText="1"/>
    </xf>
    <xf numFmtId="0" fontId="18" fillId="15" borderId="16" xfId="0" applyFont="1" applyFill="1" applyBorder="1" applyAlignment="1">
      <alignment horizontal="center" vertical="top" wrapText="1"/>
    </xf>
    <xf numFmtId="0" fontId="18" fillId="16" borderId="14" xfId="0" applyFont="1" applyFill="1" applyBorder="1" applyAlignment="1">
      <alignment horizontal="center" vertical="top" wrapText="1"/>
    </xf>
    <xf numFmtId="0" fontId="18" fillId="16" borderId="27" xfId="0" applyFont="1" applyFill="1" applyBorder="1" applyAlignment="1">
      <alignment horizontal="center" vertical="top" wrapText="1"/>
    </xf>
    <xf numFmtId="0" fontId="18" fillId="16" borderId="24" xfId="0" applyFont="1" applyFill="1" applyBorder="1" applyAlignment="1">
      <alignment horizontal="center" vertical="top" wrapText="1"/>
    </xf>
    <xf numFmtId="0" fontId="18" fillId="15" borderId="36" xfId="0" applyFont="1" applyFill="1" applyBorder="1" applyAlignment="1">
      <alignment horizontal="center" vertical="top" wrapText="1"/>
    </xf>
    <xf numFmtId="0" fontId="18" fillId="15" borderId="18" xfId="0" applyFont="1" applyFill="1" applyBorder="1" applyAlignment="1">
      <alignment horizontal="center" vertical="top" wrapText="1"/>
    </xf>
    <xf numFmtId="0" fontId="18" fillId="15" borderId="37" xfId="0" applyFont="1" applyFill="1" applyBorder="1" applyAlignment="1">
      <alignment horizontal="center" vertical="top" wrapText="1"/>
    </xf>
    <xf numFmtId="0" fontId="18" fillId="15" borderId="38" xfId="0" applyFont="1" applyFill="1" applyBorder="1" applyAlignment="1">
      <alignment horizontal="center" vertical="top" wrapText="1"/>
    </xf>
    <xf numFmtId="0" fontId="18" fillId="15" borderId="15" xfId="0" applyFont="1" applyFill="1" applyBorder="1" applyAlignment="1">
      <alignment horizontal="center" vertical="top" wrapText="1"/>
    </xf>
    <xf numFmtId="0" fontId="18" fillId="15" borderId="30" xfId="0" applyFont="1" applyFill="1" applyBorder="1" applyAlignment="1">
      <alignment horizontal="center" vertical="top" wrapText="1"/>
    </xf>
    <xf numFmtId="0" fontId="18" fillId="16" borderId="39" xfId="0" applyFont="1" applyFill="1" applyBorder="1" applyAlignment="1">
      <alignment horizontal="center" vertical="top" wrapText="1"/>
    </xf>
    <xf numFmtId="0" fontId="18" fillId="16" borderId="40" xfId="0" applyFont="1" applyFill="1" applyBorder="1" applyAlignment="1">
      <alignment horizontal="center" vertical="top" wrapText="1"/>
    </xf>
    <xf numFmtId="0" fontId="18" fillId="16" borderId="41" xfId="0" applyFont="1" applyFill="1" applyBorder="1" applyAlignment="1">
      <alignment horizontal="center" vertical="top" wrapText="1"/>
    </xf>
    <xf numFmtId="2" fontId="18" fillId="0" borderId="12" xfId="0" applyNumberFormat="1" applyFont="1" applyFill="1" applyBorder="1" applyAlignment="1">
      <alignment horizontal="center" vertical="top" wrapText="1"/>
    </xf>
    <xf numFmtId="172" fontId="18" fillId="0" borderId="14" xfId="0" applyNumberFormat="1" applyFont="1" applyFill="1" applyBorder="1" applyAlignment="1">
      <alignment horizontal="center" vertical="top" wrapText="1"/>
    </xf>
    <xf numFmtId="172" fontId="18" fillId="0" borderId="27" xfId="0" applyNumberFormat="1" applyFont="1" applyFill="1" applyBorder="1" applyAlignment="1">
      <alignment horizontal="center" vertical="top" wrapText="1"/>
    </xf>
    <xf numFmtId="172" fontId="18" fillId="0" borderId="24" xfId="0" applyNumberFormat="1" applyFont="1" applyFill="1" applyBorder="1" applyAlignment="1">
      <alignment horizontal="center" vertical="top" wrapText="1"/>
    </xf>
    <xf numFmtId="1" fontId="18" fillId="0" borderId="25" xfId="0" applyNumberFormat="1" applyFont="1" applyFill="1" applyBorder="1" applyAlignment="1">
      <alignment horizontal="center" vertical="top" wrapText="1"/>
    </xf>
    <xf numFmtId="2" fontId="18" fillId="0" borderId="14" xfId="0" applyNumberFormat="1" applyFont="1" applyFill="1" applyBorder="1" applyAlignment="1">
      <alignment horizontal="center" vertical="top"/>
    </xf>
    <xf numFmtId="2" fontId="18" fillId="0" borderId="24" xfId="0" applyNumberFormat="1" applyFont="1" applyFill="1" applyBorder="1" applyAlignment="1">
      <alignment horizontal="center" vertical="top"/>
    </xf>
    <xf numFmtId="0" fontId="18" fillId="0" borderId="28" xfId="0" applyFont="1" applyFill="1" applyBorder="1" applyAlignment="1">
      <alignment horizontal="center" vertical="top" wrapText="1"/>
    </xf>
    <xf numFmtId="0" fontId="18" fillId="0" borderId="25" xfId="0" applyFont="1" applyFill="1" applyBorder="1" applyAlignment="1">
      <alignment horizontal="left" vertical="top" wrapText="1"/>
    </xf>
    <xf numFmtId="173" fontId="18" fillId="0" borderId="11" xfId="0" applyNumberFormat="1" applyFont="1" applyFill="1" applyBorder="1" applyAlignment="1">
      <alignment horizontal="center" vertical="top" wrapText="1"/>
    </xf>
    <xf numFmtId="173" fontId="18" fillId="0" borderId="13" xfId="0" applyNumberFormat="1" applyFont="1" applyFill="1" applyBorder="1" applyAlignment="1">
      <alignment horizontal="center" vertical="top" wrapText="1"/>
    </xf>
    <xf numFmtId="0" fontId="18" fillId="15" borderId="12" xfId="0" applyFont="1" applyFill="1" applyBorder="1" applyAlignment="1">
      <alignment horizontal="center" vertical="top" wrapText="1"/>
    </xf>
    <xf numFmtId="0" fontId="18" fillId="0" borderId="28" xfId="0" applyFont="1" applyFill="1" applyBorder="1" applyAlignment="1">
      <alignment horizontal="left" vertical="top" wrapText="1"/>
    </xf>
    <xf numFmtId="4" fontId="18" fillId="0" borderId="11" xfId="0" applyNumberFormat="1" applyFont="1" applyFill="1" applyBorder="1" applyAlignment="1">
      <alignment horizontal="left" vertical="top" wrapText="1"/>
    </xf>
    <xf numFmtId="49" fontId="18" fillId="0" borderId="11" xfId="0" applyNumberFormat="1" applyFont="1" applyFill="1" applyBorder="1" applyAlignment="1">
      <alignment horizontal="left" vertical="top" wrapText="1"/>
    </xf>
    <xf numFmtId="49" fontId="18" fillId="0" borderId="13" xfId="0" applyNumberFormat="1" applyFont="1" applyFill="1" applyBorder="1" applyAlignment="1">
      <alignment horizontal="left" vertical="top" wrapText="1"/>
    </xf>
    <xf numFmtId="175" fontId="18" fillId="0" borderId="14" xfId="0" applyNumberFormat="1" applyFont="1" applyFill="1" applyBorder="1" applyAlignment="1">
      <alignment horizontal="center" vertical="top" wrapText="1"/>
    </xf>
    <xf numFmtId="175" fontId="18" fillId="0" borderId="27" xfId="0" applyNumberFormat="1" applyFont="1" applyFill="1" applyBorder="1" applyAlignment="1">
      <alignment horizontal="center" vertical="top" wrapText="1"/>
    </xf>
    <xf numFmtId="175" fontId="18" fillId="0" borderId="24" xfId="0" applyNumberFormat="1" applyFont="1" applyFill="1" applyBorder="1" applyAlignment="1">
      <alignment horizontal="center" vertical="top" wrapText="1"/>
    </xf>
    <xf numFmtId="4" fontId="18" fillId="0" borderId="23" xfId="0" applyNumberFormat="1" applyFont="1" applyFill="1" applyBorder="1" applyAlignment="1">
      <alignment horizontal="left" vertical="top" wrapText="1"/>
    </xf>
    <xf numFmtId="4" fontId="18" fillId="0" borderId="32" xfId="0" applyNumberFormat="1" applyFont="1" applyFill="1" applyBorder="1" applyAlignment="1">
      <alignment horizontal="left" vertical="top" wrapText="1"/>
    </xf>
    <xf numFmtId="0" fontId="18" fillId="0" borderId="20" xfId="0" applyFont="1" applyFill="1" applyBorder="1" applyAlignment="1">
      <alignment horizontal="left" vertical="top" wrapText="1"/>
    </xf>
    <xf numFmtId="0" fontId="18" fillId="0" borderId="29" xfId="0" applyFont="1" applyFill="1" applyBorder="1" applyAlignment="1">
      <alignment horizontal="left" vertical="top" wrapText="1"/>
    </xf>
    <xf numFmtId="0" fontId="18" fillId="0" borderId="34" xfId="0" applyFont="1" applyFill="1" applyBorder="1" applyAlignment="1">
      <alignment horizontal="left" vertical="top" wrapText="1"/>
    </xf>
    <xf numFmtId="1" fontId="18" fillId="0" borderId="14" xfId="0" applyNumberFormat="1" applyFont="1" applyFill="1" applyBorder="1" applyAlignment="1">
      <alignment horizontal="center" vertical="top" wrapText="1"/>
    </xf>
    <xf numFmtId="1" fontId="18" fillId="0" borderId="24" xfId="0" applyNumberFormat="1" applyFont="1" applyFill="1" applyBorder="1" applyAlignment="1">
      <alignment horizontal="center" vertical="top" wrapText="1"/>
    </xf>
    <xf numFmtId="0" fontId="18" fillId="0" borderId="25" xfId="0" applyFont="1" applyFill="1" applyBorder="1" applyAlignment="1">
      <alignment horizontal="center" vertical="top" wrapText="1"/>
    </xf>
    <xf numFmtId="0" fontId="18" fillId="0" borderId="23" xfId="0" applyFont="1" applyFill="1" applyBorder="1" applyAlignment="1">
      <alignment horizontal="left" vertical="top" wrapText="1"/>
    </xf>
    <xf numFmtId="0" fontId="18" fillId="0" borderId="32" xfId="0" applyFont="1" applyFill="1" applyBorder="1" applyAlignment="1">
      <alignment horizontal="left" vertical="top" wrapText="1"/>
    </xf>
    <xf numFmtId="0" fontId="18" fillId="0" borderId="20" xfId="0" applyFont="1" applyFill="1" applyBorder="1" applyAlignment="1">
      <alignment horizontal="center" vertical="top" wrapText="1"/>
    </xf>
    <xf numFmtId="0" fontId="18" fillId="0" borderId="33" xfId="0" applyFont="1" applyFill="1" applyBorder="1" applyAlignment="1">
      <alignment horizontal="center" vertical="top" wrapText="1"/>
    </xf>
    <xf numFmtId="0" fontId="18" fillId="0" borderId="15" xfId="0" applyFont="1" applyFill="1" applyBorder="1" applyAlignment="1">
      <alignment horizontal="center" vertical="top" wrapText="1"/>
    </xf>
    <xf numFmtId="4" fontId="18" fillId="0" borderId="31" xfId="0" applyNumberFormat="1" applyFont="1" applyFill="1" applyBorder="1" applyAlignment="1">
      <alignment horizontal="left" vertical="top" wrapText="1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Стиль 1" xfId="22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73"/>
  <sheetViews>
    <sheetView showZeros="0" tabSelected="1" view="pageBreakPreview" topLeftCell="A149" zoomScale="40" zoomScaleNormal="40" zoomScaleSheetLayoutView="40" workbookViewId="0">
      <selection activeCell="A3" sqref="A3:AB3"/>
    </sheetView>
  </sheetViews>
  <sheetFormatPr defaultRowHeight="12.75" x14ac:dyDescent="0.2"/>
  <cols>
    <col min="1" max="1" width="47.5703125" style="7" customWidth="1"/>
    <col min="2" max="2" width="23.28515625" customWidth="1"/>
    <col min="3" max="3" width="20" customWidth="1"/>
    <col min="4" max="5" width="12.85546875" hidden="1" customWidth="1"/>
    <col min="6" max="6" width="19.5703125" hidden="1" customWidth="1"/>
    <col min="7" max="7" width="19.28515625" hidden="1" customWidth="1"/>
    <col min="8" max="8" width="18.85546875" bestFit="1" customWidth="1"/>
    <col min="9" max="9" width="18.85546875" customWidth="1"/>
    <col min="10" max="10" width="19" bestFit="1" customWidth="1"/>
    <col min="11" max="11" width="20" customWidth="1"/>
    <col min="12" max="19" width="19" bestFit="1" customWidth="1"/>
    <col min="20" max="21" width="12.28515625" customWidth="1"/>
    <col min="22" max="22" width="39.85546875" customWidth="1"/>
    <col min="23" max="26" width="12.85546875" hidden="1" customWidth="1"/>
    <col min="27" max="27" width="12.85546875" style="31" bestFit="1" customWidth="1"/>
    <col min="28" max="39" width="12.85546875" bestFit="1" customWidth="1"/>
  </cols>
  <sheetData>
    <row r="1" spans="1:39" ht="18.75" x14ac:dyDescent="0.25">
      <c r="A1" s="39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4"/>
      <c r="X1" s="5"/>
      <c r="Y1" s="4"/>
      <c r="Z1" s="8"/>
      <c r="AA1" s="8"/>
      <c r="AB1" s="8"/>
      <c r="AC1" s="8"/>
      <c r="AD1" s="8"/>
      <c r="AE1" s="8"/>
      <c r="AF1" s="8"/>
      <c r="AG1" s="8"/>
      <c r="AH1" s="8"/>
      <c r="AI1" s="8"/>
      <c r="AJ1" s="77"/>
      <c r="AK1" s="77"/>
      <c r="AL1" s="106"/>
      <c r="AM1" s="106"/>
    </row>
    <row r="2" spans="1:39" ht="15.75" x14ac:dyDescent="0.25">
      <c r="A2" s="39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141"/>
      <c r="X2" s="141"/>
      <c r="Y2" s="141"/>
      <c r="Z2" s="5"/>
      <c r="AA2" s="28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2"/>
    </row>
    <row r="3" spans="1:39" ht="30.75" x14ac:dyDescent="0.2">
      <c r="A3" s="148" t="s">
        <v>128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6"/>
      <c r="AD3" s="6"/>
      <c r="AE3" s="6"/>
      <c r="AF3" s="6"/>
      <c r="AG3" s="6"/>
      <c r="AH3" s="6"/>
      <c r="AI3" s="6"/>
      <c r="AJ3" s="6"/>
      <c r="AK3" s="6"/>
      <c r="AL3" s="6"/>
      <c r="AM3" s="1"/>
    </row>
    <row r="4" spans="1:39" ht="15.75" x14ac:dyDescent="0.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1"/>
    </row>
    <row r="5" spans="1:39" ht="15.75" customHeight="1" x14ac:dyDescent="0.2">
      <c r="A5" s="149" t="s">
        <v>0</v>
      </c>
      <c r="B5" s="152" t="s">
        <v>1</v>
      </c>
      <c r="C5" s="152" t="s">
        <v>2</v>
      </c>
      <c r="D5" s="160" t="s">
        <v>3</v>
      </c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55" t="s">
        <v>15</v>
      </c>
      <c r="U5" s="164" t="s">
        <v>75</v>
      </c>
      <c r="V5" s="158" t="s">
        <v>4</v>
      </c>
      <c r="W5" s="178" t="s">
        <v>16</v>
      </c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45" t="s">
        <v>23</v>
      </c>
    </row>
    <row r="6" spans="1:39" ht="15.75" customHeight="1" x14ac:dyDescent="0.2">
      <c r="A6" s="150"/>
      <c r="B6" s="153"/>
      <c r="C6" s="153"/>
      <c r="D6" s="162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56"/>
      <c r="U6" s="165"/>
      <c r="V6" s="159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  <c r="AM6" s="146"/>
    </row>
    <row r="7" spans="1:39" ht="79.5" customHeight="1" x14ac:dyDescent="0.2">
      <c r="A7" s="151"/>
      <c r="B7" s="154"/>
      <c r="C7" s="154"/>
      <c r="D7" s="43" t="s">
        <v>5</v>
      </c>
      <c r="E7" s="43" t="s">
        <v>6</v>
      </c>
      <c r="F7" s="43" t="s">
        <v>7</v>
      </c>
      <c r="G7" s="43" t="s">
        <v>8</v>
      </c>
      <c r="H7" s="43" t="s">
        <v>9</v>
      </c>
      <c r="I7" s="43" t="s">
        <v>10</v>
      </c>
      <c r="J7" s="43" t="s">
        <v>24</v>
      </c>
      <c r="K7" s="43" t="s">
        <v>25</v>
      </c>
      <c r="L7" s="43" t="s">
        <v>26</v>
      </c>
      <c r="M7" s="43" t="s">
        <v>27</v>
      </c>
      <c r="N7" s="43" t="s">
        <v>28</v>
      </c>
      <c r="O7" s="43" t="s">
        <v>29</v>
      </c>
      <c r="P7" s="43" t="s">
        <v>30</v>
      </c>
      <c r="Q7" s="43" t="s">
        <v>31</v>
      </c>
      <c r="R7" s="43" t="s">
        <v>32</v>
      </c>
      <c r="S7" s="43" t="s">
        <v>33</v>
      </c>
      <c r="T7" s="157"/>
      <c r="U7" s="166"/>
      <c r="V7" s="154"/>
      <c r="W7" s="44" t="s">
        <v>5</v>
      </c>
      <c r="X7" s="44" t="s">
        <v>6</v>
      </c>
      <c r="Y7" s="44" t="s">
        <v>7</v>
      </c>
      <c r="Z7" s="44" t="s">
        <v>8</v>
      </c>
      <c r="AA7" s="45" t="s">
        <v>9</v>
      </c>
      <c r="AB7" s="44" t="s">
        <v>10</v>
      </c>
      <c r="AC7" s="44" t="s">
        <v>24</v>
      </c>
      <c r="AD7" s="44" t="s">
        <v>25</v>
      </c>
      <c r="AE7" s="44" t="s">
        <v>26</v>
      </c>
      <c r="AF7" s="44" t="s">
        <v>27</v>
      </c>
      <c r="AG7" s="44" t="s">
        <v>28</v>
      </c>
      <c r="AH7" s="44" t="s">
        <v>29</v>
      </c>
      <c r="AI7" s="44" t="s">
        <v>30</v>
      </c>
      <c r="AJ7" s="44" t="s">
        <v>31</v>
      </c>
      <c r="AK7" s="44" t="s">
        <v>32</v>
      </c>
      <c r="AL7" s="44" t="s">
        <v>33</v>
      </c>
      <c r="AM7" s="147"/>
    </row>
    <row r="8" spans="1:39" s="24" customFormat="1" ht="19.5" customHeight="1" x14ac:dyDescent="0.2">
      <c r="A8" s="139" t="s">
        <v>37</v>
      </c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  <c r="Y8" s="139"/>
      <c r="Z8" s="139"/>
      <c r="AA8" s="139"/>
      <c r="AB8" s="139"/>
      <c r="AC8" s="139"/>
      <c r="AD8" s="139"/>
      <c r="AE8" s="139"/>
      <c r="AF8" s="139"/>
      <c r="AG8" s="139"/>
      <c r="AH8" s="139"/>
      <c r="AI8" s="139"/>
      <c r="AJ8" s="139"/>
      <c r="AK8" s="139"/>
      <c r="AL8" s="139"/>
      <c r="AM8" s="139"/>
    </row>
    <row r="9" spans="1:39" s="25" customFormat="1" ht="47.25" hidden="1" x14ac:dyDescent="0.2">
      <c r="A9" s="142" t="s">
        <v>52</v>
      </c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79"/>
      <c r="T9" s="35" t="s">
        <v>11</v>
      </c>
      <c r="U9" s="52"/>
      <c r="V9" s="19" t="s">
        <v>39</v>
      </c>
      <c r="W9" s="32" t="e">
        <f>#REF!</f>
        <v>#REF!</v>
      </c>
      <c r="X9" s="32" t="e">
        <f>#REF!</f>
        <v>#REF!</v>
      </c>
      <c r="Y9" s="32" t="e">
        <f>#REF!</f>
        <v>#REF!</v>
      </c>
      <c r="Z9" s="33">
        <f>Z30</f>
        <v>0</v>
      </c>
      <c r="AA9" s="33">
        <f t="shared" ref="AA9:AM9" si="0">AA30</f>
        <v>0</v>
      </c>
      <c r="AB9" s="33">
        <f t="shared" si="0"/>
        <v>0</v>
      </c>
      <c r="AC9" s="33">
        <f t="shared" si="0"/>
        <v>7.4176000000000002</v>
      </c>
      <c r="AD9" s="33">
        <f t="shared" si="0"/>
        <v>3.15</v>
      </c>
      <c r="AE9" s="33">
        <f t="shared" si="0"/>
        <v>1.5</v>
      </c>
      <c r="AF9" s="33">
        <f t="shared" si="0"/>
        <v>0</v>
      </c>
      <c r="AG9" s="33">
        <f t="shared" si="0"/>
        <v>0</v>
      </c>
      <c r="AH9" s="33">
        <f t="shared" si="0"/>
        <v>0</v>
      </c>
      <c r="AI9" s="33">
        <f t="shared" si="0"/>
        <v>0</v>
      </c>
      <c r="AJ9" s="33">
        <f t="shared" si="0"/>
        <v>0</v>
      </c>
      <c r="AK9" s="33">
        <f t="shared" si="0"/>
        <v>3.97</v>
      </c>
      <c r="AL9" s="33">
        <f t="shared" si="0"/>
        <v>0</v>
      </c>
      <c r="AM9" s="33">
        <f t="shared" si="0"/>
        <v>16.037600000000001</v>
      </c>
    </row>
    <row r="10" spans="1:39" s="25" customFormat="1" ht="47.25" hidden="1" x14ac:dyDescent="0.2">
      <c r="A10" s="142"/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79"/>
      <c r="T10" s="35" t="s">
        <v>11</v>
      </c>
      <c r="U10" s="52"/>
      <c r="V10" s="9" t="s">
        <v>40</v>
      </c>
      <c r="W10" s="10" t="e">
        <f>#REF!</f>
        <v>#REF!</v>
      </c>
      <c r="X10" s="10" t="e">
        <f>#REF!</f>
        <v>#REF!</v>
      </c>
      <c r="Y10" s="10" t="e">
        <f>#REF!</f>
        <v>#REF!</v>
      </c>
      <c r="Z10" s="10">
        <f t="shared" ref="Z10:AM10" si="1">Z66</f>
        <v>0</v>
      </c>
      <c r="AA10" s="10">
        <f t="shared" si="1"/>
        <v>0</v>
      </c>
      <c r="AB10" s="10">
        <f t="shared" si="1"/>
        <v>5.99</v>
      </c>
      <c r="AC10" s="10">
        <f t="shared" si="1"/>
        <v>4.9000000000000004</v>
      </c>
      <c r="AD10" s="10">
        <f t="shared" si="1"/>
        <v>2.37</v>
      </c>
      <c r="AE10" s="10">
        <f t="shared" si="1"/>
        <v>1.71</v>
      </c>
      <c r="AF10" s="10">
        <f t="shared" si="1"/>
        <v>3.2199999999999998</v>
      </c>
      <c r="AG10" s="10">
        <f t="shared" si="1"/>
        <v>8.99</v>
      </c>
      <c r="AH10" s="10">
        <f t="shared" si="1"/>
        <v>6.8599999999999994</v>
      </c>
      <c r="AI10" s="10">
        <f t="shared" si="1"/>
        <v>1.7</v>
      </c>
      <c r="AJ10" s="10">
        <f t="shared" si="1"/>
        <v>0</v>
      </c>
      <c r="AK10" s="10">
        <f t="shared" si="1"/>
        <v>0</v>
      </c>
      <c r="AL10" s="10">
        <f t="shared" si="1"/>
        <v>0</v>
      </c>
      <c r="AM10" s="10">
        <f t="shared" si="1"/>
        <v>35.740000000000009</v>
      </c>
    </row>
    <row r="11" spans="1:39" s="25" customFormat="1" ht="47.25" hidden="1" x14ac:dyDescent="0.2">
      <c r="A11" s="142"/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79"/>
      <c r="T11" s="35" t="s">
        <v>11</v>
      </c>
      <c r="U11" s="52"/>
      <c r="V11" s="9" t="s">
        <v>41</v>
      </c>
      <c r="W11" s="11" t="e">
        <f>#REF!</f>
        <v>#REF!</v>
      </c>
      <c r="X11" s="11" t="e">
        <f>#REF!</f>
        <v>#REF!</v>
      </c>
      <c r="Y11" s="11" t="e">
        <f>#REF!</f>
        <v>#REF!</v>
      </c>
      <c r="Z11" s="11">
        <f>Z117</f>
        <v>0</v>
      </c>
      <c r="AA11" s="11">
        <f t="shared" ref="AA11:AL11" si="2">AA118</f>
        <v>0</v>
      </c>
      <c r="AB11" s="11">
        <f>AB117</f>
        <v>1145</v>
      </c>
      <c r="AC11" s="11">
        <f>AC117</f>
        <v>0</v>
      </c>
      <c r="AD11" s="11">
        <f t="shared" si="2"/>
        <v>0</v>
      </c>
      <c r="AE11" s="11">
        <f t="shared" si="2"/>
        <v>0</v>
      </c>
      <c r="AF11" s="11">
        <f t="shared" si="2"/>
        <v>0</v>
      </c>
      <c r="AG11" s="11">
        <f t="shared" si="2"/>
        <v>0</v>
      </c>
      <c r="AH11" s="11">
        <f t="shared" si="2"/>
        <v>0</v>
      </c>
      <c r="AI11" s="11">
        <f t="shared" si="2"/>
        <v>0</v>
      </c>
      <c r="AJ11" s="11">
        <f t="shared" si="2"/>
        <v>0</v>
      </c>
      <c r="AK11" s="11">
        <f t="shared" si="2"/>
        <v>0</v>
      </c>
      <c r="AL11" s="11">
        <f t="shared" si="2"/>
        <v>0</v>
      </c>
      <c r="AM11" s="11">
        <f>AM117</f>
        <v>1145</v>
      </c>
    </row>
    <row r="12" spans="1:39" s="25" customFormat="1" ht="35.25" hidden="1" customHeight="1" x14ac:dyDescent="0.2">
      <c r="A12" s="142"/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79"/>
      <c r="T12" s="35" t="s">
        <v>11</v>
      </c>
      <c r="U12" s="52"/>
      <c r="V12" s="12" t="s">
        <v>43</v>
      </c>
      <c r="W12" s="38"/>
      <c r="X12" s="38"/>
      <c r="Y12" s="38"/>
      <c r="Z12" s="38">
        <f>Z59</f>
        <v>0</v>
      </c>
      <c r="AA12" s="38">
        <f t="shared" ref="AA12:AM12" si="3">AA59</f>
        <v>0</v>
      </c>
      <c r="AB12" s="38">
        <f t="shared" si="3"/>
        <v>0</v>
      </c>
      <c r="AC12" s="38">
        <f t="shared" si="3"/>
        <v>0</v>
      </c>
      <c r="AD12" s="38">
        <f t="shared" si="3"/>
        <v>0</v>
      </c>
      <c r="AE12" s="38">
        <f t="shared" si="3"/>
        <v>2</v>
      </c>
      <c r="AF12" s="38">
        <f t="shared" si="3"/>
        <v>0</v>
      </c>
      <c r="AG12" s="38">
        <f t="shared" si="3"/>
        <v>0</v>
      </c>
      <c r="AH12" s="38">
        <f t="shared" si="3"/>
        <v>0</v>
      </c>
      <c r="AI12" s="38">
        <f t="shared" si="3"/>
        <v>0</v>
      </c>
      <c r="AJ12" s="38">
        <f t="shared" si="3"/>
        <v>0</v>
      </c>
      <c r="AK12" s="38">
        <f t="shared" si="3"/>
        <v>0</v>
      </c>
      <c r="AL12" s="38">
        <f t="shared" si="3"/>
        <v>0</v>
      </c>
      <c r="AM12" s="38">
        <f t="shared" si="3"/>
        <v>2</v>
      </c>
    </row>
    <row r="13" spans="1:39" s="25" customFormat="1" ht="2.25" hidden="1" customHeight="1" x14ac:dyDescent="0.2">
      <c r="A13" s="142"/>
      <c r="B13" s="143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3"/>
      <c r="S13" s="179"/>
      <c r="T13" s="35" t="s">
        <v>11</v>
      </c>
      <c r="U13" s="52"/>
      <c r="V13" s="12" t="s">
        <v>42</v>
      </c>
      <c r="W13" s="38"/>
      <c r="X13" s="38"/>
      <c r="Y13" s="38"/>
      <c r="Z13" s="13" t="e">
        <f>#REF!</f>
        <v>#REF!</v>
      </c>
      <c r="AA13" s="13" t="e">
        <f>#REF!</f>
        <v>#REF!</v>
      </c>
      <c r="AB13" s="13" t="e">
        <f>#REF!</f>
        <v>#REF!</v>
      </c>
      <c r="AC13" s="13" t="e">
        <f>#REF!</f>
        <v>#REF!</v>
      </c>
      <c r="AD13" s="13" t="e">
        <f>#REF!</f>
        <v>#REF!</v>
      </c>
      <c r="AE13" s="13" t="e">
        <f>#REF!</f>
        <v>#REF!</v>
      </c>
      <c r="AF13" s="13" t="e">
        <f>#REF!</f>
        <v>#REF!</v>
      </c>
      <c r="AG13" s="13" t="e">
        <f>#REF!</f>
        <v>#REF!</v>
      </c>
      <c r="AH13" s="13" t="e">
        <f>#REF!</f>
        <v>#REF!</v>
      </c>
      <c r="AI13" s="13" t="e">
        <f>#REF!</f>
        <v>#REF!</v>
      </c>
      <c r="AJ13" s="13" t="e">
        <f>#REF!</f>
        <v>#REF!</v>
      </c>
      <c r="AK13" s="13" t="e">
        <f>#REF!</f>
        <v>#REF!</v>
      </c>
      <c r="AL13" s="13" t="e">
        <f>#REF!</f>
        <v>#REF!</v>
      </c>
      <c r="AM13" s="13" t="e">
        <f>#REF!</f>
        <v>#REF!</v>
      </c>
    </row>
    <row r="14" spans="1:39" s="25" customFormat="1" ht="19.5" customHeight="1" x14ac:dyDescent="0.2">
      <c r="A14" s="129" t="s">
        <v>12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</row>
    <row r="15" spans="1:39" s="25" customFormat="1" ht="21.75" customHeight="1" x14ac:dyDescent="0.2">
      <c r="A15" s="129" t="s">
        <v>46</v>
      </c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</row>
    <row r="16" spans="1:39" s="25" customFormat="1" ht="22.5" customHeight="1" x14ac:dyDescent="0.2">
      <c r="A16" s="129" t="s">
        <v>38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</row>
    <row r="17" spans="1:39" s="25" customFormat="1" ht="22.5" customHeight="1" x14ac:dyDescent="0.2">
      <c r="A17" s="98" t="s">
        <v>111</v>
      </c>
      <c r="B17" s="41" t="s">
        <v>13</v>
      </c>
      <c r="C17" s="48">
        <f>C18</f>
        <v>21146860</v>
      </c>
      <c r="D17" s="48">
        <f t="shared" ref="D17:S17" si="4">D18</f>
        <v>0</v>
      </c>
      <c r="E17" s="48">
        <f t="shared" si="4"/>
        <v>0</v>
      </c>
      <c r="F17" s="48">
        <f t="shared" si="4"/>
        <v>0</v>
      </c>
      <c r="G17" s="48">
        <f t="shared" si="4"/>
        <v>0</v>
      </c>
      <c r="H17" s="48">
        <f t="shared" si="4"/>
        <v>1377190</v>
      </c>
      <c r="I17" s="48">
        <f t="shared" si="4"/>
        <v>19769670</v>
      </c>
      <c r="J17" s="48">
        <f t="shared" si="4"/>
        <v>0</v>
      </c>
      <c r="K17" s="48">
        <f t="shared" si="4"/>
        <v>0</v>
      </c>
      <c r="L17" s="48">
        <f t="shared" si="4"/>
        <v>0</v>
      </c>
      <c r="M17" s="48">
        <f t="shared" si="4"/>
        <v>0</v>
      </c>
      <c r="N17" s="48">
        <f t="shared" si="4"/>
        <v>0</v>
      </c>
      <c r="O17" s="48">
        <f t="shared" si="4"/>
        <v>0</v>
      </c>
      <c r="P17" s="48">
        <f t="shared" si="4"/>
        <v>0</v>
      </c>
      <c r="Q17" s="48">
        <f t="shared" si="4"/>
        <v>0</v>
      </c>
      <c r="R17" s="48">
        <f t="shared" si="4"/>
        <v>0</v>
      </c>
      <c r="S17" s="48">
        <f t="shared" si="4"/>
        <v>0</v>
      </c>
      <c r="T17" s="174" t="s">
        <v>11</v>
      </c>
      <c r="U17" s="193">
        <v>1</v>
      </c>
      <c r="V17" s="97" t="s">
        <v>112</v>
      </c>
      <c r="W17" s="171"/>
      <c r="X17" s="171"/>
      <c r="Y17" s="171">
        <v>26</v>
      </c>
      <c r="Z17" s="171">
        <f t="shared" ref="Z17:AL17" si="5">Z21+Z23</f>
        <v>0</v>
      </c>
      <c r="AA17" s="171"/>
      <c r="AB17" s="171">
        <v>1</v>
      </c>
      <c r="AC17" s="171">
        <f t="shared" si="5"/>
        <v>0</v>
      </c>
      <c r="AD17" s="171">
        <f t="shared" si="5"/>
        <v>0</v>
      </c>
      <c r="AE17" s="171">
        <f t="shared" si="5"/>
        <v>0</v>
      </c>
      <c r="AF17" s="171">
        <f t="shared" si="5"/>
        <v>0</v>
      </c>
      <c r="AG17" s="171">
        <f t="shared" si="5"/>
        <v>0</v>
      </c>
      <c r="AH17" s="171">
        <f t="shared" si="5"/>
        <v>0</v>
      </c>
      <c r="AI17" s="171">
        <f t="shared" si="5"/>
        <v>0</v>
      </c>
      <c r="AJ17" s="171">
        <f t="shared" si="5"/>
        <v>0</v>
      </c>
      <c r="AK17" s="171">
        <f t="shared" si="5"/>
        <v>0</v>
      </c>
      <c r="AL17" s="171">
        <f t="shared" si="5"/>
        <v>0</v>
      </c>
      <c r="AM17" s="171">
        <v>1</v>
      </c>
    </row>
    <row r="18" spans="1:39" s="25" customFormat="1" ht="46.5" customHeight="1" x14ac:dyDescent="0.2">
      <c r="A18" s="93"/>
      <c r="B18" s="17" t="s">
        <v>35</v>
      </c>
      <c r="C18" s="47">
        <f>C22</f>
        <v>21146860</v>
      </c>
      <c r="D18" s="47">
        <f t="shared" ref="D18:S18" si="6">D22</f>
        <v>0</v>
      </c>
      <c r="E18" s="47">
        <f t="shared" si="6"/>
        <v>0</v>
      </c>
      <c r="F18" s="47">
        <f t="shared" si="6"/>
        <v>0</v>
      </c>
      <c r="G18" s="47">
        <f t="shared" si="6"/>
        <v>0</v>
      </c>
      <c r="H18" s="47">
        <f t="shared" si="6"/>
        <v>1377190</v>
      </c>
      <c r="I18" s="47">
        <f t="shared" si="6"/>
        <v>19769670</v>
      </c>
      <c r="J18" s="47">
        <f t="shared" si="6"/>
        <v>0</v>
      </c>
      <c r="K18" s="47">
        <f t="shared" si="6"/>
        <v>0</v>
      </c>
      <c r="L18" s="47">
        <f t="shared" si="6"/>
        <v>0</v>
      </c>
      <c r="M18" s="47">
        <f t="shared" si="6"/>
        <v>0</v>
      </c>
      <c r="N18" s="47">
        <f t="shared" si="6"/>
        <v>0</v>
      </c>
      <c r="O18" s="47">
        <f t="shared" si="6"/>
        <v>0</v>
      </c>
      <c r="P18" s="47">
        <f t="shared" si="6"/>
        <v>0</v>
      </c>
      <c r="Q18" s="47">
        <f t="shared" si="6"/>
        <v>0</v>
      </c>
      <c r="R18" s="47">
        <f t="shared" si="6"/>
        <v>0</v>
      </c>
      <c r="S18" s="47">
        <f t="shared" si="6"/>
        <v>0</v>
      </c>
      <c r="T18" s="95"/>
      <c r="U18" s="95"/>
      <c r="V18" s="98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0"/>
      <c r="AM18" s="90"/>
    </row>
    <row r="19" spans="1:39" s="25" customFormat="1" ht="30" customHeight="1" x14ac:dyDescent="0.2">
      <c r="A19" s="93" t="s">
        <v>125</v>
      </c>
      <c r="B19" s="41" t="s">
        <v>13</v>
      </c>
      <c r="C19" s="47">
        <f>C20</f>
        <v>88733720</v>
      </c>
      <c r="D19" s="47"/>
      <c r="E19" s="47"/>
      <c r="F19" s="47"/>
      <c r="G19" s="47"/>
      <c r="H19" s="47"/>
      <c r="I19" s="47">
        <f>I20</f>
        <v>17746744</v>
      </c>
      <c r="J19" s="47">
        <f>J20</f>
        <v>17746744</v>
      </c>
      <c r="K19" s="47">
        <f>K20</f>
        <v>17746744</v>
      </c>
      <c r="L19" s="47">
        <f>L20</f>
        <v>17746744</v>
      </c>
      <c r="M19" s="47">
        <f>M20</f>
        <v>17746744</v>
      </c>
      <c r="N19" s="47"/>
      <c r="O19" s="47"/>
      <c r="P19" s="47"/>
      <c r="Q19" s="47"/>
      <c r="R19" s="47"/>
      <c r="S19" s="47"/>
      <c r="T19" s="94" t="s">
        <v>124</v>
      </c>
      <c r="U19" s="96">
        <v>2</v>
      </c>
      <c r="V19" s="97" t="s">
        <v>112</v>
      </c>
      <c r="W19" s="89"/>
      <c r="X19" s="89"/>
      <c r="Y19" s="89"/>
      <c r="Z19" s="89"/>
      <c r="AA19" s="89"/>
      <c r="AB19" s="89">
        <v>1</v>
      </c>
      <c r="AC19" s="89">
        <v>1</v>
      </c>
      <c r="AD19" s="89">
        <v>1</v>
      </c>
      <c r="AE19" s="89">
        <v>1</v>
      </c>
      <c r="AF19" s="89">
        <v>1</v>
      </c>
      <c r="AG19" s="89"/>
      <c r="AH19" s="89"/>
      <c r="AI19" s="89"/>
      <c r="AJ19" s="89"/>
      <c r="AK19" s="89"/>
      <c r="AL19" s="89"/>
      <c r="AM19" s="91">
        <v>5</v>
      </c>
    </row>
    <row r="20" spans="1:39" s="25" customFormat="1" ht="33" customHeight="1" x14ac:dyDescent="0.2">
      <c r="A20" s="93"/>
      <c r="B20" s="17" t="s">
        <v>35</v>
      </c>
      <c r="C20" s="47">
        <f>I20+J20+K20+L20+M20</f>
        <v>88733720</v>
      </c>
      <c r="D20" s="47"/>
      <c r="E20" s="47"/>
      <c r="F20" s="47"/>
      <c r="G20" s="47"/>
      <c r="H20" s="47"/>
      <c r="I20" s="47">
        <v>17746744</v>
      </c>
      <c r="J20" s="47">
        <v>17746744</v>
      </c>
      <c r="K20" s="47">
        <v>17746744</v>
      </c>
      <c r="L20" s="47">
        <v>17746744</v>
      </c>
      <c r="M20" s="48">
        <v>17746744</v>
      </c>
      <c r="N20" s="48"/>
      <c r="O20" s="48"/>
      <c r="P20" s="48"/>
      <c r="Q20" s="48"/>
      <c r="R20" s="48"/>
      <c r="S20" s="48"/>
      <c r="T20" s="95"/>
      <c r="U20" s="95"/>
      <c r="V20" s="98"/>
      <c r="W20" s="90"/>
      <c r="X20" s="90"/>
      <c r="Y20" s="90"/>
      <c r="Z20" s="90"/>
      <c r="AA20" s="90"/>
      <c r="AB20" s="90"/>
      <c r="AC20" s="90"/>
      <c r="AD20" s="90"/>
      <c r="AE20" s="90"/>
      <c r="AF20" s="90"/>
      <c r="AG20" s="90"/>
      <c r="AH20" s="90"/>
      <c r="AI20" s="90"/>
      <c r="AJ20" s="90"/>
      <c r="AK20" s="90"/>
      <c r="AL20" s="90"/>
      <c r="AM20" s="91"/>
    </row>
    <row r="21" spans="1:39" s="25" customFormat="1" ht="22.5" customHeight="1" x14ac:dyDescent="0.2">
      <c r="A21" s="93" t="s">
        <v>121</v>
      </c>
      <c r="B21" s="15" t="s">
        <v>13</v>
      </c>
      <c r="C21" s="47">
        <f>C22</f>
        <v>21146860</v>
      </c>
      <c r="D21" s="47">
        <f t="shared" ref="D21:S27" si="7">D22</f>
        <v>0</v>
      </c>
      <c r="E21" s="47">
        <f t="shared" si="7"/>
        <v>0</v>
      </c>
      <c r="F21" s="47">
        <f t="shared" si="7"/>
        <v>0</v>
      </c>
      <c r="G21" s="47">
        <f t="shared" si="7"/>
        <v>0</v>
      </c>
      <c r="H21" s="47">
        <f t="shared" si="7"/>
        <v>1377190</v>
      </c>
      <c r="I21" s="47">
        <f t="shared" si="7"/>
        <v>19769670</v>
      </c>
      <c r="J21" s="47">
        <f t="shared" si="7"/>
        <v>0</v>
      </c>
      <c r="K21" s="47">
        <f t="shared" si="7"/>
        <v>0</v>
      </c>
      <c r="L21" s="47">
        <f t="shared" si="7"/>
        <v>0</v>
      </c>
      <c r="M21" s="47">
        <f t="shared" si="7"/>
        <v>0</v>
      </c>
      <c r="N21" s="47">
        <f t="shared" si="7"/>
        <v>0</v>
      </c>
      <c r="O21" s="47">
        <f t="shared" si="7"/>
        <v>0</v>
      </c>
      <c r="P21" s="47">
        <f t="shared" si="7"/>
        <v>0</v>
      </c>
      <c r="Q21" s="47">
        <f t="shared" si="7"/>
        <v>0</v>
      </c>
      <c r="R21" s="47">
        <f t="shared" si="7"/>
        <v>0</v>
      </c>
      <c r="S21" s="47">
        <f t="shared" si="7"/>
        <v>0</v>
      </c>
      <c r="T21" s="94" t="s">
        <v>11</v>
      </c>
      <c r="U21" s="96">
        <v>3</v>
      </c>
      <c r="V21" s="97" t="s">
        <v>112</v>
      </c>
      <c r="W21" s="89"/>
      <c r="X21" s="89"/>
      <c r="Y21" s="89">
        <v>26</v>
      </c>
      <c r="Z21" s="89"/>
      <c r="AA21" s="89"/>
      <c r="AB21" s="89">
        <v>1</v>
      </c>
      <c r="AC21" s="89"/>
      <c r="AD21" s="89"/>
      <c r="AE21" s="89"/>
      <c r="AF21" s="89"/>
      <c r="AG21" s="89"/>
      <c r="AH21" s="89"/>
      <c r="AI21" s="89"/>
      <c r="AJ21" s="89"/>
      <c r="AK21" s="89"/>
      <c r="AL21" s="89"/>
      <c r="AM21" s="91">
        <v>1</v>
      </c>
    </row>
    <row r="22" spans="1:39" s="25" customFormat="1" ht="40.5" customHeight="1" x14ac:dyDescent="0.2">
      <c r="A22" s="93"/>
      <c r="B22" s="17" t="s">
        <v>35</v>
      </c>
      <c r="C22" s="47">
        <f>SUM(G22:S22)</f>
        <v>21146860</v>
      </c>
      <c r="D22" s="47"/>
      <c r="E22" s="47"/>
      <c r="F22" s="47"/>
      <c r="G22" s="47"/>
      <c r="H22" s="47">
        <v>1377190</v>
      </c>
      <c r="I22" s="47">
        <v>19769670</v>
      </c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95"/>
      <c r="U22" s="95"/>
      <c r="V22" s="98"/>
      <c r="W22" s="90"/>
      <c r="X22" s="90"/>
      <c r="Y22" s="90"/>
      <c r="Z22" s="90"/>
      <c r="AA22" s="90"/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90"/>
      <c r="AM22" s="91"/>
    </row>
    <row r="23" spans="1:39" s="25" customFormat="1" ht="20.25" customHeight="1" x14ac:dyDescent="0.2">
      <c r="A23" s="98" t="s">
        <v>48</v>
      </c>
      <c r="B23" s="41" t="s">
        <v>13</v>
      </c>
      <c r="C23" s="48">
        <f>C24</f>
        <v>93289550</v>
      </c>
      <c r="D23" s="48">
        <f t="shared" si="7"/>
        <v>0</v>
      </c>
      <c r="E23" s="48">
        <f t="shared" si="7"/>
        <v>0</v>
      </c>
      <c r="F23" s="48">
        <f t="shared" si="7"/>
        <v>0</v>
      </c>
      <c r="G23" s="48">
        <f t="shared" si="7"/>
        <v>0</v>
      </c>
      <c r="H23" s="48">
        <f t="shared" si="7"/>
        <v>84489550</v>
      </c>
      <c r="I23" s="48">
        <f t="shared" si="7"/>
        <v>8800000</v>
      </c>
      <c r="J23" s="48">
        <f t="shared" si="7"/>
        <v>0</v>
      </c>
      <c r="K23" s="48">
        <f t="shared" si="7"/>
        <v>0</v>
      </c>
      <c r="L23" s="48">
        <f t="shared" si="7"/>
        <v>0</v>
      </c>
      <c r="M23" s="48">
        <f t="shared" si="7"/>
        <v>0</v>
      </c>
      <c r="N23" s="48">
        <f t="shared" si="7"/>
        <v>0</v>
      </c>
      <c r="O23" s="48">
        <f t="shared" si="7"/>
        <v>0</v>
      </c>
      <c r="P23" s="48">
        <f t="shared" si="7"/>
        <v>0</v>
      </c>
      <c r="Q23" s="48">
        <f t="shared" si="7"/>
        <v>0</v>
      </c>
      <c r="R23" s="48">
        <f t="shared" si="7"/>
        <v>0</v>
      </c>
      <c r="S23" s="48">
        <f t="shared" si="7"/>
        <v>0</v>
      </c>
      <c r="T23" s="174" t="s">
        <v>11</v>
      </c>
      <c r="U23" s="193">
        <v>4</v>
      </c>
      <c r="V23" s="175" t="s">
        <v>44</v>
      </c>
      <c r="W23" s="171"/>
      <c r="X23" s="171"/>
      <c r="Y23" s="171">
        <v>26</v>
      </c>
      <c r="Z23" s="171">
        <f t="shared" ref="Z23:AM23" si="8">Z25+Z27</f>
        <v>0</v>
      </c>
      <c r="AA23" s="171">
        <f t="shared" si="8"/>
        <v>25</v>
      </c>
      <c r="AB23" s="171">
        <f t="shared" si="8"/>
        <v>8</v>
      </c>
      <c r="AC23" s="171">
        <f t="shared" si="8"/>
        <v>0</v>
      </c>
      <c r="AD23" s="171">
        <f t="shared" si="8"/>
        <v>0</v>
      </c>
      <c r="AE23" s="171">
        <f t="shared" si="8"/>
        <v>0</v>
      </c>
      <c r="AF23" s="171">
        <f t="shared" si="8"/>
        <v>0</v>
      </c>
      <c r="AG23" s="171">
        <f t="shared" si="8"/>
        <v>0</v>
      </c>
      <c r="AH23" s="171">
        <f t="shared" si="8"/>
        <v>0</v>
      </c>
      <c r="AI23" s="171">
        <f t="shared" si="8"/>
        <v>0</v>
      </c>
      <c r="AJ23" s="171">
        <f t="shared" si="8"/>
        <v>0</v>
      </c>
      <c r="AK23" s="171">
        <f t="shared" si="8"/>
        <v>0</v>
      </c>
      <c r="AL23" s="171">
        <f t="shared" si="8"/>
        <v>0</v>
      </c>
      <c r="AM23" s="171">
        <f t="shared" si="8"/>
        <v>33</v>
      </c>
    </row>
    <row r="24" spans="1:39" s="25" customFormat="1" ht="54.75" customHeight="1" x14ac:dyDescent="0.2">
      <c r="A24" s="93"/>
      <c r="B24" s="17" t="s">
        <v>35</v>
      </c>
      <c r="C24" s="47">
        <f>C26+C28</f>
        <v>93289550</v>
      </c>
      <c r="D24" s="47">
        <f t="shared" ref="D24:S24" si="9">D26+D28</f>
        <v>0</v>
      </c>
      <c r="E24" s="47">
        <f t="shared" si="9"/>
        <v>0</v>
      </c>
      <c r="F24" s="47">
        <f t="shared" si="9"/>
        <v>0</v>
      </c>
      <c r="G24" s="47">
        <f t="shared" si="9"/>
        <v>0</v>
      </c>
      <c r="H24" s="47">
        <f t="shared" si="9"/>
        <v>84489550</v>
      </c>
      <c r="I24" s="47">
        <f t="shared" si="9"/>
        <v>8800000</v>
      </c>
      <c r="J24" s="47">
        <f t="shared" si="9"/>
        <v>0</v>
      </c>
      <c r="K24" s="47">
        <f t="shared" si="9"/>
        <v>0</v>
      </c>
      <c r="L24" s="47">
        <f t="shared" si="9"/>
        <v>0</v>
      </c>
      <c r="M24" s="47">
        <f t="shared" si="9"/>
        <v>0</v>
      </c>
      <c r="N24" s="47">
        <f t="shared" si="9"/>
        <v>0</v>
      </c>
      <c r="O24" s="47">
        <f t="shared" si="9"/>
        <v>0</v>
      </c>
      <c r="P24" s="47">
        <f t="shared" si="9"/>
        <v>0</v>
      </c>
      <c r="Q24" s="47">
        <f t="shared" si="9"/>
        <v>0</v>
      </c>
      <c r="R24" s="47">
        <f t="shared" si="9"/>
        <v>0</v>
      </c>
      <c r="S24" s="47">
        <f t="shared" si="9"/>
        <v>0</v>
      </c>
      <c r="T24" s="95"/>
      <c r="U24" s="95"/>
      <c r="V24" s="98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90"/>
    </row>
    <row r="25" spans="1:39" s="25" customFormat="1" ht="51" customHeight="1" x14ac:dyDescent="0.2">
      <c r="A25" s="93" t="s">
        <v>87</v>
      </c>
      <c r="B25" s="15" t="s">
        <v>13</v>
      </c>
      <c r="C25" s="47">
        <f>C26</f>
        <v>84489550</v>
      </c>
      <c r="D25" s="47">
        <f t="shared" si="7"/>
        <v>0</v>
      </c>
      <c r="E25" s="47">
        <f t="shared" si="7"/>
        <v>0</v>
      </c>
      <c r="F25" s="47">
        <f t="shared" si="7"/>
        <v>0</v>
      </c>
      <c r="G25" s="47">
        <f t="shared" si="7"/>
        <v>0</v>
      </c>
      <c r="H25" s="47">
        <f t="shared" si="7"/>
        <v>84489550</v>
      </c>
      <c r="I25" s="47">
        <f t="shared" si="7"/>
        <v>0</v>
      </c>
      <c r="J25" s="47">
        <f t="shared" si="7"/>
        <v>0</v>
      </c>
      <c r="K25" s="47">
        <f t="shared" si="7"/>
        <v>0</v>
      </c>
      <c r="L25" s="47">
        <f t="shared" si="7"/>
        <v>0</v>
      </c>
      <c r="M25" s="47">
        <f t="shared" si="7"/>
        <v>0</v>
      </c>
      <c r="N25" s="47">
        <f t="shared" si="7"/>
        <v>0</v>
      </c>
      <c r="O25" s="47">
        <f t="shared" si="7"/>
        <v>0</v>
      </c>
      <c r="P25" s="47">
        <f t="shared" si="7"/>
        <v>0</v>
      </c>
      <c r="Q25" s="47">
        <f t="shared" si="7"/>
        <v>0</v>
      </c>
      <c r="R25" s="47">
        <f t="shared" si="7"/>
        <v>0</v>
      </c>
      <c r="S25" s="47">
        <f t="shared" si="7"/>
        <v>0</v>
      </c>
      <c r="T25" s="94" t="s">
        <v>11</v>
      </c>
      <c r="U25" s="96">
        <v>5</v>
      </c>
      <c r="V25" s="97" t="s">
        <v>44</v>
      </c>
      <c r="W25" s="89"/>
      <c r="X25" s="89"/>
      <c r="Y25" s="89">
        <v>26</v>
      </c>
      <c r="Z25" s="89"/>
      <c r="AA25" s="89">
        <v>25</v>
      </c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91">
        <v>25</v>
      </c>
    </row>
    <row r="26" spans="1:39" s="25" customFormat="1" ht="32.25" customHeight="1" x14ac:dyDescent="0.2">
      <c r="A26" s="93"/>
      <c r="B26" s="17" t="s">
        <v>35</v>
      </c>
      <c r="C26" s="47">
        <f>SUM(G26:S26)</f>
        <v>84489550</v>
      </c>
      <c r="D26" s="47"/>
      <c r="E26" s="47"/>
      <c r="F26" s="47"/>
      <c r="G26" s="47"/>
      <c r="H26" s="47">
        <v>84489550</v>
      </c>
      <c r="I26" s="47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95"/>
      <c r="U26" s="95"/>
      <c r="V26" s="98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1"/>
    </row>
    <row r="27" spans="1:39" s="25" customFormat="1" ht="51" customHeight="1" x14ac:dyDescent="0.2">
      <c r="A27" s="93" t="s">
        <v>110</v>
      </c>
      <c r="B27" s="15" t="s">
        <v>13</v>
      </c>
      <c r="C27" s="47">
        <f>C28</f>
        <v>8800000</v>
      </c>
      <c r="D27" s="47">
        <f t="shared" si="7"/>
        <v>0</v>
      </c>
      <c r="E27" s="47">
        <f t="shared" si="7"/>
        <v>0</v>
      </c>
      <c r="F27" s="47">
        <f t="shared" si="7"/>
        <v>0</v>
      </c>
      <c r="G27" s="47">
        <f t="shared" si="7"/>
        <v>0</v>
      </c>
      <c r="H27" s="47">
        <f t="shared" si="7"/>
        <v>0</v>
      </c>
      <c r="I27" s="47">
        <f t="shared" si="7"/>
        <v>8800000</v>
      </c>
      <c r="J27" s="47">
        <f t="shared" si="7"/>
        <v>0</v>
      </c>
      <c r="K27" s="47">
        <f t="shared" si="7"/>
        <v>0</v>
      </c>
      <c r="L27" s="47">
        <f t="shared" si="7"/>
        <v>0</v>
      </c>
      <c r="M27" s="47">
        <f t="shared" si="7"/>
        <v>0</v>
      </c>
      <c r="N27" s="47">
        <f t="shared" si="7"/>
        <v>0</v>
      </c>
      <c r="O27" s="47">
        <f t="shared" si="7"/>
        <v>0</v>
      </c>
      <c r="P27" s="47">
        <f t="shared" si="7"/>
        <v>0</v>
      </c>
      <c r="Q27" s="47">
        <f t="shared" si="7"/>
        <v>0</v>
      </c>
      <c r="R27" s="47">
        <f t="shared" si="7"/>
        <v>0</v>
      </c>
      <c r="S27" s="47">
        <f t="shared" si="7"/>
        <v>0</v>
      </c>
      <c r="T27" s="94" t="s">
        <v>11</v>
      </c>
      <c r="U27" s="96">
        <v>6</v>
      </c>
      <c r="V27" s="97" t="s">
        <v>44</v>
      </c>
      <c r="W27" s="89"/>
      <c r="X27" s="89"/>
      <c r="Y27" s="89">
        <v>26</v>
      </c>
      <c r="Z27" s="89"/>
      <c r="AA27" s="176"/>
      <c r="AB27" s="89">
        <v>8</v>
      </c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91">
        <f>AB27</f>
        <v>8</v>
      </c>
    </row>
    <row r="28" spans="1:39" s="25" customFormat="1" ht="83.25" customHeight="1" x14ac:dyDescent="0.2">
      <c r="A28" s="93"/>
      <c r="B28" s="17" t="s">
        <v>35</v>
      </c>
      <c r="C28" s="47">
        <f>SUM(G28:S28)</f>
        <v>8800000</v>
      </c>
      <c r="D28" s="47"/>
      <c r="E28" s="47"/>
      <c r="F28" s="47"/>
      <c r="G28" s="47"/>
      <c r="H28" s="47"/>
      <c r="I28" s="47">
        <v>8800000</v>
      </c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95"/>
      <c r="U28" s="95"/>
      <c r="V28" s="98"/>
      <c r="W28" s="90"/>
      <c r="X28" s="90"/>
      <c r="Y28" s="90"/>
      <c r="Z28" s="90"/>
      <c r="AA28" s="177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1"/>
    </row>
    <row r="29" spans="1:39" s="25" customFormat="1" ht="24.75" customHeight="1" x14ac:dyDescent="0.2">
      <c r="A29" s="142" t="s">
        <v>106</v>
      </c>
      <c r="B29" s="143"/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3"/>
      <c r="T29" s="143"/>
      <c r="U29" s="143"/>
      <c r="V29" s="143"/>
      <c r="W29" s="143"/>
      <c r="X29" s="143"/>
      <c r="Y29" s="143"/>
      <c r="Z29" s="143"/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4"/>
    </row>
    <row r="30" spans="1:39" s="25" customFormat="1" ht="15.75" customHeight="1" x14ac:dyDescent="0.2">
      <c r="A30" s="93" t="s">
        <v>86</v>
      </c>
      <c r="B30" s="15" t="s">
        <v>13</v>
      </c>
      <c r="C30" s="47">
        <f>C31+C32+C33</f>
        <v>7312751992.54</v>
      </c>
      <c r="D30" s="47">
        <f t="shared" ref="D30:S30" si="10">D31+D32+D33</f>
        <v>0</v>
      </c>
      <c r="E30" s="47">
        <f t="shared" si="10"/>
        <v>0</v>
      </c>
      <c r="F30" s="47">
        <f t="shared" si="10"/>
        <v>0</v>
      </c>
      <c r="G30" s="47">
        <f t="shared" si="10"/>
        <v>0</v>
      </c>
      <c r="H30" s="47">
        <f t="shared" si="10"/>
        <v>122831622.53999999</v>
      </c>
      <c r="I30" s="47">
        <f t="shared" si="10"/>
        <v>1914484610</v>
      </c>
      <c r="J30" s="47">
        <f t="shared" si="10"/>
        <v>2380814260</v>
      </c>
      <c r="K30" s="47">
        <f t="shared" si="10"/>
        <v>1056849540</v>
      </c>
      <c r="L30" s="47">
        <f t="shared" si="10"/>
        <v>175000000</v>
      </c>
      <c r="M30" s="47">
        <f t="shared" si="10"/>
        <v>0</v>
      </c>
      <c r="N30" s="47">
        <f t="shared" si="10"/>
        <v>0</v>
      </c>
      <c r="O30" s="47">
        <f t="shared" si="10"/>
        <v>0</v>
      </c>
      <c r="P30" s="47">
        <f t="shared" si="10"/>
        <v>0</v>
      </c>
      <c r="Q30" s="47">
        <f t="shared" si="10"/>
        <v>831385980</v>
      </c>
      <c r="R30" s="47">
        <f t="shared" si="10"/>
        <v>831385980</v>
      </c>
      <c r="S30" s="47">
        <f t="shared" si="10"/>
        <v>0</v>
      </c>
      <c r="T30" s="112" t="s">
        <v>11</v>
      </c>
      <c r="U30" s="101">
        <v>7</v>
      </c>
      <c r="V30" s="194" t="s">
        <v>39</v>
      </c>
      <c r="W30" s="167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  <c r="X30" s="167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  <c r="Y30" s="167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  <c r="Z30" s="168">
        <f>Z34+Z47+Z49+Z51+Z53+Z55+Z57</f>
        <v>0</v>
      </c>
      <c r="AA30" s="168">
        <f>AA34+AA39+AA40+AA44+AA47+AA49+AA51+AA53+AA55+AA57</f>
        <v>0</v>
      </c>
      <c r="AB30" s="168">
        <f t="shared" ref="AB30:AM30" si="11">AB34+AB39+AB40+AB44+AB47+AB49+AB51+AB53+AB55+AB57</f>
        <v>0</v>
      </c>
      <c r="AC30" s="168">
        <f>AC34+AC39+AC40+AC44+AC47+AC49+AC51+AC53+AC55+AC57</f>
        <v>7.4176000000000002</v>
      </c>
      <c r="AD30" s="168">
        <f t="shared" si="11"/>
        <v>3.15</v>
      </c>
      <c r="AE30" s="168">
        <f t="shared" si="11"/>
        <v>1.5</v>
      </c>
      <c r="AF30" s="168">
        <f t="shared" si="11"/>
        <v>0</v>
      </c>
      <c r="AG30" s="168">
        <f t="shared" si="11"/>
        <v>0</v>
      </c>
      <c r="AH30" s="168">
        <f t="shared" si="11"/>
        <v>0</v>
      </c>
      <c r="AI30" s="168">
        <f t="shared" si="11"/>
        <v>0</v>
      </c>
      <c r="AJ30" s="168">
        <f t="shared" si="11"/>
        <v>0</v>
      </c>
      <c r="AK30" s="168">
        <f t="shared" si="11"/>
        <v>3.97</v>
      </c>
      <c r="AL30" s="168">
        <f t="shared" si="11"/>
        <v>0</v>
      </c>
      <c r="AM30" s="168">
        <f t="shared" si="11"/>
        <v>16.037600000000001</v>
      </c>
    </row>
    <row r="31" spans="1:39" s="25" customFormat="1" ht="87.75" customHeight="1" x14ac:dyDescent="0.2">
      <c r="A31" s="93"/>
      <c r="B31" s="54" t="s">
        <v>120</v>
      </c>
      <c r="C31" s="47">
        <f>C41</f>
        <v>690715000</v>
      </c>
      <c r="D31" s="47">
        <f t="shared" ref="D31:S31" si="12">D41</f>
        <v>0</v>
      </c>
      <c r="E31" s="47">
        <f t="shared" si="12"/>
        <v>0</v>
      </c>
      <c r="F31" s="47">
        <f t="shared" si="12"/>
        <v>0</v>
      </c>
      <c r="G31" s="47">
        <f t="shared" si="12"/>
        <v>0</v>
      </c>
      <c r="H31" s="47">
        <f t="shared" si="12"/>
        <v>87652000</v>
      </c>
      <c r="I31" s="47">
        <f t="shared" si="12"/>
        <v>412500000</v>
      </c>
      <c r="J31" s="47">
        <f t="shared" si="12"/>
        <v>190563000</v>
      </c>
      <c r="K31" s="47">
        <f t="shared" si="12"/>
        <v>0</v>
      </c>
      <c r="L31" s="47">
        <f t="shared" si="12"/>
        <v>0</v>
      </c>
      <c r="M31" s="47">
        <f t="shared" si="12"/>
        <v>0</v>
      </c>
      <c r="N31" s="47">
        <f t="shared" si="12"/>
        <v>0</v>
      </c>
      <c r="O31" s="47">
        <f t="shared" si="12"/>
        <v>0</v>
      </c>
      <c r="P31" s="47">
        <f t="shared" si="12"/>
        <v>0</v>
      </c>
      <c r="Q31" s="47">
        <f t="shared" si="12"/>
        <v>0</v>
      </c>
      <c r="R31" s="47">
        <f t="shared" si="12"/>
        <v>0</v>
      </c>
      <c r="S31" s="47">
        <f t="shared" si="12"/>
        <v>0</v>
      </c>
      <c r="T31" s="113"/>
      <c r="U31" s="101"/>
      <c r="V31" s="144"/>
      <c r="W31" s="167"/>
      <c r="X31" s="167"/>
      <c r="Y31" s="167"/>
      <c r="Z31" s="169"/>
      <c r="AA31" s="169"/>
      <c r="AB31" s="169"/>
      <c r="AC31" s="169"/>
      <c r="AD31" s="169"/>
      <c r="AE31" s="169"/>
      <c r="AF31" s="169"/>
      <c r="AG31" s="169"/>
      <c r="AH31" s="169"/>
      <c r="AI31" s="169"/>
      <c r="AJ31" s="169"/>
      <c r="AK31" s="169"/>
      <c r="AL31" s="169"/>
      <c r="AM31" s="169"/>
    </row>
    <row r="32" spans="1:39" s="25" customFormat="1" ht="66.75" customHeight="1" x14ac:dyDescent="0.2">
      <c r="A32" s="93"/>
      <c r="B32" s="17" t="s">
        <v>18</v>
      </c>
      <c r="C32" s="47">
        <f>C35+C42+C45</f>
        <v>1370585933</v>
      </c>
      <c r="D32" s="47">
        <f t="shared" ref="D32:S32" si="13">D35+D42+D45</f>
        <v>0</v>
      </c>
      <c r="E32" s="47">
        <f t="shared" si="13"/>
        <v>0</v>
      </c>
      <c r="F32" s="47">
        <f t="shared" si="13"/>
        <v>0</v>
      </c>
      <c r="G32" s="47">
        <f t="shared" si="13"/>
        <v>0</v>
      </c>
      <c r="H32" s="47">
        <f t="shared" si="13"/>
        <v>26296000</v>
      </c>
      <c r="I32" s="47">
        <f t="shared" si="13"/>
        <v>475837470</v>
      </c>
      <c r="J32" s="47">
        <f t="shared" si="13"/>
        <v>868452463</v>
      </c>
      <c r="K32" s="47">
        <f t="shared" si="13"/>
        <v>0</v>
      </c>
      <c r="L32" s="47">
        <f t="shared" si="13"/>
        <v>0</v>
      </c>
      <c r="M32" s="47">
        <f t="shared" si="13"/>
        <v>0</v>
      </c>
      <c r="N32" s="47">
        <f t="shared" si="13"/>
        <v>0</v>
      </c>
      <c r="O32" s="47">
        <f t="shared" si="13"/>
        <v>0</v>
      </c>
      <c r="P32" s="47">
        <f t="shared" si="13"/>
        <v>0</v>
      </c>
      <c r="Q32" s="47">
        <f t="shared" si="13"/>
        <v>0</v>
      </c>
      <c r="R32" s="47">
        <f t="shared" si="13"/>
        <v>0</v>
      </c>
      <c r="S32" s="47">
        <f t="shared" si="13"/>
        <v>0</v>
      </c>
      <c r="T32" s="113"/>
      <c r="U32" s="101"/>
      <c r="V32" s="144"/>
      <c r="W32" s="167"/>
      <c r="X32" s="167"/>
      <c r="Y32" s="167"/>
      <c r="Z32" s="169"/>
      <c r="AA32" s="169"/>
      <c r="AB32" s="169"/>
      <c r="AC32" s="169"/>
      <c r="AD32" s="169"/>
      <c r="AE32" s="169"/>
      <c r="AF32" s="169"/>
      <c r="AG32" s="169"/>
      <c r="AH32" s="169"/>
      <c r="AI32" s="169"/>
      <c r="AJ32" s="169"/>
      <c r="AK32" s="169"/>
      <c r="AL32" s="169"/>
      <c r="AM32" s="169"/>
    </row>
    <row r="33" spans="1:39" s="25" customFormat="1" ht="33.75" customHeight="1" x14ac:dyDescent="0.2">
      <c r="A33" s="93"/>
      <c r="B33" s="17" t="s">
        <v>14</v>
      </c>
      <c r="C33" s="47">
        <f>C36+C48+C50+C52+C54+C56+C58+C38+C43+C46</f>
        <v>5251451059.54</v>
      </c>
      <c r="D33" s="47">
        <f t="shared" ref="D33:S33" si="14">D36+D48+D50+D52+D54+D56+D58+D38+D43+D46</f>
        <v>0</v>
      </c>
      <c r="E33" s="47">
        <f t="shared" si="14"/>
        <v>0</v>
      </c>
      <c r="F33" s="47">
        <f t="shared" si="14"/>
        <v>0</v>
      </c>
      <c r="G33" s="47">
        <f t="shared" si="14"/>
        <v>0</v>
      </c>
      <c r="H33" s="47">
        <f t="shared" si="14"/>
        <v>8883622.5399999991</v>
      </c>
      <c r="I33" s="47">
        <f t="shared" si="14"/>
        <v>1026147140</v>
      </c>
      <c r="J33" s="47">
        <f t="shared" si="14"/>
        <v>1321798797</v>
      </c>
      <c r="K33" s="47">
        <f t="shared" si="14"/>
        <v>1056849540</v>
      </c>
      <c r="L33" s="47">
        <f t="shared" si="14"/>
        <v>175000000</v>
      </c>
      <c r="M33" s="47">
        <f t="shared" si="14"/>
        <v>0</v>
      </c>
      <c r="N33" s="47">
        <f t="shared" si="14"/>
        <v>0</v>
      </c>
      <c r="O33" s="47">
        <f t="shared" si="14"/>
        <v>0</v>
      </c>
      <c r="P33" s="47">
        <f t="shared" si="14"/>
        <v>0</v>
      </c>
      <c r="Q33" s="47">
        <f t="shared" si="14"/>
        <v>831385980</v>
      </c>
      <c r="R33" s="47">
        <f t="shared" si="14"/>
        <v>831385980</v>
      </c>
      <c r="S33" s="47">
        <f t="shared" si="14"/>
        <v>0</v>
      </c>
      <c r="T33" s="115"/>
      <c r="U33" s="101"/>
      <c r="V33" s="195"/>
      <c r="W33" s="14"/>
      <c r="X33" s="14"/>
      <c r="Y33" s="14"/>
      <c r="Z33" s="170"/>
      <c r="AA33" s="170"/>
      <c r="AB33" s="170"/>
      <c r="AC33" s="170"/>
      <c r="AD33" s="170"/>
      <c r="AE33" s="170"/>
      <c r="AF33" s="170"/>
      <c r="AG33" s="170"/>
      <c r="AH33" s="170"/>
      <c r="AI33" s="170"/>
      <c r="AJ33" s="170"/>
      <c r="AK33" s="170"/>
      <c r="AL33" s="170"/>
      <c r="AM33" s="170"/>
    </row>
    <row r="34" spans="1:39" s="25" customFormat="1" ht="15.75" customHeight="1" x14ac:dyDescent="0.2">
      <c r="A34" s="118" t="s">
        <v>107</v>
      </c>
      <c r="B34" s="54" t="s">
        <v>13</v>
      </c>
      <c r="C34" s="47">
        <f>SUM(G34:S34)</f>
        <v>428413940</v>
      </c>
      <c r="D34" s="47">
        <f t="shared" ref="D34:J34" si="15">D35+D36</f>
        <v>0</v>
      </c>
      <c r="E34" s="47">
        <f t="shared" si="15"/>
        <v>0</v>
      </c>
      <c r="F34" s="47">
        <f t="shared" si="15"/>
        <v>0</v>
      </c>
      <c r="G34" s="47">
        <f t="shared" si="15"/>
        <v>0</v>
      </c>
      <c r="H34" s="47">
        <f t="shared" si="15"/>
        <v>0</v>
      </c>
      <c r="I34" s="49">
        <f t="shared" si="15"/>
        <v>391208300</v>
      </c>
      <c r="J34" s="49">
        <f t="shared" si="15"/>
        <v>37205640</v>
      </c>
      <c r="K34" s="50"/>
      <c r="L34" s="50"/>
      <c r="M34" s="50"/>
      <c r="N34" s="50"/>
      <c r="O34" s="50"/>
      <c r="P34" s="50"/>
      <c r="Q34" s="50"/>
      <c r="R34" s="55"/>
      <c r="S34" s="50"/>
      <c r="T34" s="119" t="s">
        <v>11</v>
      </c>
      <c r="U34" s="117">
        <v>8</v>
      </c>
      <c r="V34" s="186" t="s">
        <v>39</v>
      </c>
      <c r="W34" s="122"/>
      <c r="X34" s="122"/>
      <c r="Y34" s="122"/>
      <c r="Z34" s="107"/>
      <c r="AA34" s="107"/>
      <c r="AB34" s="107"/>
      <c r="AC34" s="183">
        <v>0.95399999999999996</v>
      </c>
      <c r="AD34" s="107"/>
      <c r="AE34" s="107"/>
      <c r="AF34" s="107"/>
      <c r="AG34" s="107"/>
      <c r="AH34" s="107"/>
      <c r="AI34" s="107"/>
      <c r="AJ34" s="107"/>
      <c r="AK34" s="107"/>
      <c r="AL34" s="107"/>
      <c r="AM34" s="183">
        <f>AC34</f>
        <v>0.95399999999999996</v>
      </c>
    </row>
    <row r="35" spans="1:39" s="25" customFormat="1" ht="67.5" customHeight="1" x14ac:dyDescent="0.2">
      <c r="A35" s="118"/>
      <c r="B35" s="54" t="s">
        <v>47</v>
      </c>
      <c r="C35" s="47">
        <f>SUM(G35:S35)</f>
        <v>385572550</v>
      </c>
      <c r="D35" s="47"/>
      <c r="E35" s="47"/>
      <c r="F35" s="47"/>
      <c r="G35" s="47"/>
      <c r="H35" s="47"/>
      <c r="I35" s="49">
        <v>352087470</v>
      </c>
      <c r="J35" s="50">
        <v>33485080</v>
      </c>
      <c r="K35" s="50"/>
      <c r="L35" s="50"/>
      <c r="M35" s="50"/>
      <c r="N35" s="50"/>
      <c r="O35" s="50"/>
      <c r="P35" s="50"/>
      <c r="Q35" s="50"/>
      <c r="R35" s="55"/>
      <c r="S35" s="50"/>
      <c r="T35" s="121"/>
      <c r="U35" s="117"/>
      <c r="V35" s="199"/>
      <c r="W35" s="122"/>
      <c r="X35" s="122"/>
      <c r="Y35" s="122"/>
      <c r="Z35" s="116"/>
      <c r="AA35" s="116"/>
      <c r="AB35" s="116"/>
      <c r="AC35" s="184"/>
      <c r="AD35" s="116"/>
      <c r="AE35" s="116"/>
      <c r="AF35" s="116"/>
      <c r="AG35" s="116"/>
      <c r="AH35" s="116"/>
      <c r="AI35" s="116"/>
      <c r="AJ35" s="116"/>
      <c r="AK35" s="116"/>
      <c r="AL35" s="116"/>
      <c r="AM35" s="184"/>
    </row>
    <row r="36" spans="1:39" s="25" customFormat="1" ht="33" customHeight="1" x14ac:dyDescent="0.2">
      <c r="A36" s="118"/>
      <c r="B36" s="54" t="s">
        <v>35</v>
      </c>
      <c r="C36" s="47">
        <f>SUM(G36:S36)</f>
        <v>42841390</v>
      </c>
      <c r="D36" s="47"/>
      <c r="E36" s="47"/>
      <c r="F36" s="47"/>
      <c r="G36" s="47"/>
      <c r="H36" s="47"/>
      <c r="I36" s="49">
        <v>39120830</v>
      </c>
      <c r="J36" s="50">
        <v>3720560</v>
      </c>
      <c r="K36" s="50"/>
      <c r="L36" s="50"/>
      <c r="M36" s="50"/>
      <c r="N36" s="50"/>
      <c r="O36" s="50"/>
      <c r="P36" s="50"/>
      <c r="Q36" s="50"/>
      <c r="R36" s="55"/>
      <c r="S36" s="50"/>
      <c r="T36" s="120"/>
      <c r="U36" s="117"/>
      <c r="V36" s="187"/>
      <c r="W36" s="56"/>
      <c r="X36" s="56"/>
      <c r="Y36" s="56"/>
      <c r="Z36" s="108"/>
      <c r="AA36" s="108"/>
      <c r="AB36" s="108"/>
      <c r="AC36" s="185"/>
      <c r="AD36" s="108"/>
      <c r="AE36" s="108"/>
      <c r="AF36" s="108"/>
      <c r="AG36" s="108"/>
      <c r="AH36" s="108"/>
      <c r="AI36" s="108"/>
      <c r="AJ36" s="108"/>
      <c r="AK36" s="108"/>
      <c r="AL36" s="108"/>
      <c r="AM36" s="185"/>
    </row>
    <row r="37" spans="1:39" s="25" customFormat="1" ht="47.25" customHeight="1" x14ac:dyDescent="0.2">
      <c r="A37" s="97" t="s">
        <v>108</v>
      </c>
      <c r="B37" s="15" t="s">
        <v>13</v>
      </c>
      <c r="C37" s="47">
        <f>C38</f>
        <v>723424430</v>
      </c>
      <c r="D37" s="47">
        <f t="shared" ref="D37:S37" si="16">D38</f>
        <v>0</v>
      </c>
      <c r="E37" s="47">
        <f t="shared" si="16"/>
        <v>0</v>
      </c>
      <c r="F37" s="47">
        <f t="shared" si="16"/>
        <v>0</v>
      </c>
      <c r="G37" s="47">
        <f t="shared" si="16"/>
        <v>0</v>
      </c>
      <c r="H37" s="47">
        <f t="shared" si="16"/>
        <v>0</v>
      </c>
      <c r="I37" s="47">
        <f t="shared" si="16"/>
        <v>373276310</v>
      </c>
      <c r="J37" s="47">
        <f t="shared" si="16"/>
        <v>350148120</v>
      </c>
      <c r="K37" s="47">
        <f t="shared" si="16"/>
        <v>0</v>
      </c>
      <c r="L37" s="47">
        <f t="shared" si="16"/>
        <v>0</v>
      </c>
      <c r="M37" s="47">
        <f t="shared" si="16"/>
        <v>0</v>
      </c>
      <c r="N37" s="47">
        <f t="shared" si="16"/>
        <v>0</v>
      </c>
      <c r="O37" s="47">
        <f t="shared" si="16"/>
        <v>0</v>
      </c>
      <c r="P37" s="47">
        <f t="shared" si="16"/>
        <v>0</v>
      </c>
      <c r="Q37" s="47">
        <f t="shared" si="16"/>
        <v>0</v>
      </c>
      <c r="R37" s="47">
        <f t="shared" si="16"/>
        <v>0</v>
      </c>
      <c r="S37" s="47">
        <f t="shared" si="16"/>
        <v>0</v>
      </c>
      <c r="T37" s="196" t="s">
        <v>11</v>
      </c>
      <c r="U37" s="35">
        <v>9</v>
      </c>
      <c r="V37" s="18" t="s">
        <v>104</v>
      </c>
      <c r="W37" s="73"/>
      <c r="X37" s="73"/>
      <c r="Y37" s="73"/>
      <c r="Z37" s="73"/>
      <c r="AA37" s="74"/>
      <c r="AB37" s="14">
        <v>1</v>
      </c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>
        <v>1</v>
      </c>
    </row>
    <row r="38" spans="1:39" s="25" customFormat="1" ht="47.25" x14ac:dyDescent="0.2">
      <c r="A38" s="175"/>
      <c r="B38" s="181" t="s">
        <v>35</v>
      </c>
      <c r="C38" s="109">
        <f>SUM(G38:S38)</f>
        <v>723424430</v>
      </c>
      <c r="D38" s="47"/>
      <c r="E38" s="47"/>
      <c r="F38" s="47"/>
      <c r="G38" s="47"/>
      <c r="H38" s="109"/>
      <c r="I38" s="109">
        <v>373276310</v>
      </c>
      <c r="J38" s="109">
        <v>350148120</v>
      </c>
      <c r="K38" s="109"/>
      <c r="L38" s="109"/>
      <c r="M38" s="109"/>
      <c r="N38" s="109"/>
      <c r="O38" s="109"/>
      <c r="P38" s="109"/>
      <c r="Q38" s="109"/>
      <c r="R38" s="109"/>
      <c r="S38" s="109"/>
      <c r="T38" s="197"/>
      <c r="U38" s="35">
        <v>10</v>
      </c>
      <c r="V38" s="18" t="s">
        <v>105</v>
      </c>
      <c r="W38" s="73"/>
      <c r="X38" s="73"/>
      <c r="Y38" s="73"/>
      <c r="Z38" s="73"/>
      <c r="AA38" s="74"/>
      <c r="AB38" s="68"/>
      <c r="AC38" s="14">
        <v>1</v>
      </c>
      <c r="AD38" s="14"/>
      <c r="AE38" s="14"/>
      <c r="AF38" s="14"/>
      <c r="AG38" s="14"/>
      <c r="AH38" s="14"/>
      <c r="AI38" s="14"/>
      <c r="AJ38" s="14"/>
      <c r="AK38" s="14"/>
      <c r="AL38" s="14"/>
      <c r="AM38" s="14">
        <v>1</v>
      </c>
    </row>
    <row r="39" spans="1:39" s="25" customFormat="1" ht="47.25" x14ac:dyDescent="0.2">
      <c r="A39" s="98"/>
      <c r="B39" s="182"/>
      <c r="C39" s="110"/>
      <c r="D39" s="47"/>
      <c r="E39" s="47"/>
      <c r="F39" s="47"/>
      <c r="G39" s="47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98"/>
      <c r="U39" s="35">
        <v>11</v>
      </c>
      <c r="V39" s="18" t="s">
        <v>39</v>
      </c>
      <c r="W39" s="73"/>
      <c r="X39" s="73"/>
      <c r="Y39" s="73"/>
      <c r="Z39" s="83"/>
      <c r="AA39" s="82"/>
      <c r="AB39" s="81"/>
      <c r="AC39" s="81">
        <v>1.429</v>
      </c>
      <c r="AD39" s="80"/>
      <c r="AE39" s="80"/>
      <c r="AF39" s="80"/>
      <c r="AG39" s="80"/>
      <c r="AH39" s="80"/>
      <c r="AI39" s="80"/>
      <c r="AJ39" s="80"/>
      <c r="AK39" s="80"/>
      <c r="AL39" s="80"/>
      <c r="AM39" s="81">
        <v>1.429</v>
      </c>
    </row>
    <row r="40" spans="1:39" s="25" customFormat="1" ht="19.5" customHeight="1" x14ac:dyDescent="0.2">
      <c r="A40" s="118" t="s">
        <v>127</v>
      </c>
      <c r="B40" s="54" t="s">
        <v>13</v>
      </c>
      <c r="C40" s="47">
        <f>C41+C42+C43</f>
        <v>977008730</v>
      </c>
      <c r="D40" s="47">
        <f t="shared" ref="D40:S40" si="17">D41+D42+D43</f>
        <v>0</v>
      </c>
      <c r="E40" s="47">
        <f t="shared" si="17"/>
        <v>0</v>
      </c>
      <c r="F40" s="47">
        <f t="shared" si="17"/>
        <v>0</v>
      </c>
      <c r="G40" s="47">
        <f t="shared" si="17"/>
        <v>0</v>
      </c>
      <c r="H40" s="47">
        <f t="shared" si="17"/>
        <v>116870000</v>
      </c>
      <c r="I40" s="47">
        <f t="shared" si="17"/>
        <v>550000000</v>
      </c>
      <c r="J40" s="47">
        <f t="shared" si="17"/>
        <v>310138730</v>
      </c>
      <c r="K40" s="47">
        <f t="shared" si="17"/>
        <v>0</v>
      </c>
      <c r="L40" s="47">
        <f t="shared" si="17"/>
        <v>0</v>
      </c>
      <c r="M40" s="47">
        <f t="shared" si="17"/>
        <v>0</v>
      </c>
      <c r="N40" s="47">
        <f t="shared" si="17"/>
        <v>0</v>
      </c>
      <c r="O40" s="47">
        <f t="shared" si="17"/>
        <v>0</v>
      </c>
      <c r="P40" s="47">
        <f t="shared" si="17"/>
        <v>0</v>
      </c>
      <c r="Q40" s="47">
        <f t="shared" si="17"/>
        <v>0</v>
      </c>
      <c r="R40" s="47">
        <f t="shared" si="17"/>
        <v>0</v>
      </c>
      <c r="S40" s="47">
        <f t="shared" si="17"/>
        <v>0</v>
      </c>
      <c r="T40" s="119" t="s">
        <v>11</v>
      </c>
      <c r="U40" s="117">
        <v>12</v>
      </c>
      <c r="V40" s="186" t="s">
        <v>39</v>
      </c>
      <c r="W40" s="122"/>
      <c r="X40" s="122"/>
      <c r="Y40" s="122"/>
      <c r="Z40" s="107"/>
      <c r="AA40" s="107"/>
      <c r="AB40" s="107"/>
      <c r="AC40" s="183">
        <v>0.65</v>
      </c>
      <c r="AD40" s="107"/>
      <c r="AE40" s="107"/>
      <c r="AF40" s="107"/>
      <c r="AG40" s="107"/>
      <c r="AH40" s="107"/>
      <c r="AI40" s="107"/>
      <c r="AJ40" s="107"/>
      <c r="AK40" s="107"/>
      <c r="AL40" s="107"/>
      <c r="AM40" s="183">
        <f>AC40</f>
        <v>0.65</v>
      </c>
    </row>
    <row r="41" spans="1:39" s="25" customFormat="1" ht="86.25" customHeight="1" x14ac:dyDescent="0.2">
      <c r="A41" s="118"/>
      <c r="B41" s="54" t="s">
        <v>120</v>
      </c>
      <c r="C41" s="47">
        <f t="shared" ref="C41:C46" si="18">SUM(G41:S41)</f>
        <v>690715000</v>
      </c>
      <c r="D41" s="47"/>
      <c r="E41" s="47"/>
      <c r="F41" s="47"/>
      <c r="G41" s="47"/>
      <c r="H41" s="49">
        <v>87652000</v>
      </c>
      <c r="I41" s="50">
        <v>412500000</v>
      </c>
      <c r="J41" s="50">
        <v>190563000</v>
      </c>
      <c r="K41" s="50"/>
      <c r="L41" s="50"/>
      <c r="M41" s="50"/>
      <c r="N41" s="50"/>
      <c r="O41" s="50"/>
      <c r="P41" s="50"/>
      <c r="Q41" s="50"/>
      <c r="R41" s="55"/>
      <c r="S41" s="50"/>
      <c r="T41" s="121"/>
      <c r="U41" s="117"/>
      <c r="V41" s="199"/>
      <c r="W41" s="122"/>
      <c r="X41" s="122"/>
      <c r="Y41" s="122"/>
      <c r="Z41" s="116"/>
      <c r="AA41" s="116"/>
      <c r="AB41" s="116"/>
      <c r="AC41" s="184"/>
      <c r="AD41" s="116"/>
      <c r="AE41" s="116"/>
      <c r="AF41" s="116"/>
      <c r="AG41" s="116"/>
      <c r="AH41" s="116"/>
      <c r="AI41" s="116"/>
      <c r="AJ41" s="116"/>
      <c r="AK41" s="116"/>
      <c r="AL41" s="116"/>
      <c r="AM41" s="184"/>
    </row>
    <row r="42" spans="1:39" s="25" customFormat="1" ht="69" customHeight="1" x14ac:dyDescent="0.2">
      <c r="A42" s="118"/>
      <c r="B42" s="54" t="s">
        <v>47</v>
      </c>
      <c r="C42" s="47">
        <f t="shared" si="18"/>
        <v>207215000</v>
      </c>
      <c r="D42" s="47"/>
      <c r="E42" s="47"/>
      <c r="F42" s="47"/>
      <c r="G42" s="47"/>
      <c r="H42" s="47">
        <v>26296000</v>
      </c>
      <c r="I42" s="87">
        <v>123750000</v>
      </c>
      <c r="J42" s="88">
        <v>57169000</v>
      </c>
      <c r="K42" s="50"/>
      <c r="L42" s="50"/>
      <c r="M42" s="50"/>
      <c r="N42" s="50"/>
      <c r="O42" s="50"/>
      <c r="P42" s="50"/>
      <c r="Q42" s="50"/>
      <c r="R42" s="55"/>
      <c r="S42" s="50"/>
      <c r="T42" s="121"/>
      <c r="U42" s="117"/>
      <c r="V42" s="199"/>
      <c r="W42" s="122"/>
      <c r="X42" s="122"/>
      <c r="Y42" s="122"/>
      <c r="Z42" s="116"/>
      <c r="AA42" s="116"/>
      <c r="AB42" s="116"/>
      <c r="AC42" s="184"/>
      <c r="AD42" s="116"/>
      <c r="AE42" s="116"/>
      <c r="AF42" s="116"/>
      <c r="AG42" s="116"/>
      <c r="AH42" s="116"/>
      <c r="AI42" s="116"/>
      <c r="AJ42" s="116"/>
      <c r="AK42" s="116"/>
      <c r="AL42" s="116"/>
      <c r="AM42" s="184"/>
    </row>
    <row r="43" spans="1:39" s="25" customFormat="1" ht="31.5" x14ac:dyDescent="0.2">
      <c r="A43" s="118"/>
      <c r="B43" s="54" t="s">
        <v>35</v>
      </c>
      <c r="C43" s="47">
        <f t="shared" si="18"/>
        <v>79078730</v>
      </c>
      <c r="D43" s="47"/>
      <c r="E43" s="47"/>
      <c r="F43" s="47"/>
      <c r="G43" s="47"/>
      <c r="H43" s="47">
        <v>2922000</v>
      </c>
      <c r="I43" s="49">
        <v>13750000</v>
      </c>
      <c r="J43" s="50">
        <v>62406730</v>
      </c>
      <c r="K43" s="50"/>
      <c r="L43" s="50"/>
      <c r="M43" s="50"/>
      <c r="N43" s="50"/>
      <c r="O43" s="50"/>
      <c r="P43" s="50"/>
      <c r="Q43" s="50"/>
      <c r="R43" s="55"/>
      <c r="S43" s="50"/>
      <c r="T43" s="120"/>
      <c r="U43" s="117"/>
      <c r="V43" s="187"/>
      <c r="W43" s="56"/>
      <c r="X43" s="56"/>
      <c r="Y43" s="56"/>
      <c r="Z43" s="108"/>
      <c r="AA43" s="108"/>
      <c r="AB43" s="108"/>
      <c r="AC43" s="185"/>
      <c r="AD43" s="108"/>
      <c r="AE43" s="108"/>
      <c r="AF43" s="108"/>
      <c r="AG43" s="108"/>
      <c r="AH43" s="108"/>
      <c r="AI43" s="108"/>
      <c r="AJ43" s="108"/>
      <c r="AK43" s="108"/>
      <c r="AL43" s="108"/>
      <c r="AM43" s="185"/>
    </row>
    <row r="44" spans="1:39" s="25" customFormat="1" ht="15.75" x14ac:dyDescent="0.2">
      <c r="A44" s="118" t="s">
        <v>113</v>
      </c>
      <c r="B44" s="54" t="s">
        <v>13</v>
      </c>
      <c r="C44" s="47">
        <f t="shared" si="18"/>
        <v>818735140</v>
      </c>
      <c r="D44" s="47">
        <f t="shared" ref="D44:J44" si="19">D45+D46</f>
        <v>0</v>
      </c>
      <c r="E44" s="47">
        <f t="shared" si="19"/>
        <v>0</v>
      </c>
      <c r="F44" s="47">
        <f t="shared" si="19"/>
        <v>0</v>
      </c>
      <c r="G44" s="47">
        <f t="shared" si="19"/>
        <v>0</v>
      </c>
      <c r="H44" s="47">
        <f t="shared" si="19"/>
        <v>0</v>
      </c>
      <c r="I44" s="49">
        <f t="shared" si="19"/>
        <v>0</v>
      </c>
      <c r="J44" s="49">
        <f t="shared" si="19"/>
        <v>818735140</v>
      </c>
      <c r="K44" s="50"/>
      <c r="L44" s="50"/>
      <c r="M44" s="50"/>
      <c r="N44" s="50"/>
      <c r="O44" s="50"/>
      <c r="P44" s="50"/>
      <c r="Q44" s="50"/>
      <c r="R44" s="55"/>
      <c r="S44" s="50"/>
      <c r="T44" s="119" t="s">
        <v>11</v>
      </c>
      <c r="U44" s="117">
        <v>13</v>
      </c>
      <c r="V44" s="186" t="s">
        <v>39</v>
      </c>
      <c r="W44" s="122"/>
      <c r="X44" s="122"/>
      <c r="Y44" s="122"/>
      <c r="Z44" s="107"/>
      <c r="AA44" s="107"/>
      <c r="AB44" s="107"/>
      <c r="AC44" s="183">
        <v>1.8</v>
      </c>
      <c r="AD44" s="107"/>
      <c r="AE44" s="107"/>
      <c r="AF44" s="107"/>
      <c r="AG44" s="107"/>
      <c r="AH44" s="107"/>
      <c r="AI44" s="107"/>
      <c r="AJ44" s="107"/>
      <c r="AK44" s="107"/>
      <c r="AL44" s="107"/>
      <c r="AM44" s="183">
        <f>AC44</f>
        <v>1.8</v>
      </c>
    </row>
    <row r="45" spans="1:39" s="25" customFormat="1" ht="72.75" customHeight="1" x14ac:dyDescent="0.2">
      <c r="A45" s="118"/>
      <c r="B45" s="54" t="s">
        <v>18</v>
      </c>
      <c r="C45" s="47">
        <f t="shared" si="18"/>
        <v>777798383</v>
      </c>
      <c r="D45" s="47"/>
      <c r="E45" s="47"/>
      <c r="F45" s="47"/>
      <c r="G45" s="47"/>
      <c r="H45" s="47"/>
      <c r="I45" s="49"/>
      <c r="J45" s="50">
        <v>777798383</v>
      </c>
      <c r="K45" s="50"/>
      <c r="L45" s="50"/>
      <c r="M45" s="50"/>
      <c r="N45" s="50"/>
      <c r="O45" s="50"/>
      <c r="P45" s="50"/>
      <c r="Q45" s="50"/>
      <c r="R45" s="55"/>
      <c r="S45" s="50"/>
      <c r="T45" s="121"/>
      <c r="U45" s="117"/>
      <c r="V45" s="199"/>
      <c r="W45" s="122"/>
      <c r="X45" s="122"/>
      <c r="Y45" s="122"/>
      <c r="Z45" s="116"/>
      <c r="AA45" s="116"/>
      <c r="AB45" s="116"/>
      <c r="AC45" s="184"/>
      <c r="AD45" s="116"/>
      <c r="AE45" s="116"/>
      <c r="AF45" s="116"/>
      <c r="AG45" s="116"/>
      <c r="AH45" s="116"/>
      <c r="AI45" s="116"/>
      <c r="AJ45" s="116"/>
      <c r="AK45" s="116"/>
      <c r="AL45" s="116"/>
      <c r="AM45" s="184"/>
    </row>
    <row r="46" spans="1:39" s="25" customFormat="1" ht="31.5" x14ac:dyDescent="0.2">
      <c r="A46" s="118"/>
      <c r="B46" s="54" t="s">
        <v>35</v>
      </c>
      <c r="C46" s="47">
        <f t="shared" si="18"/>
        <v>40936757</v>
      </c>
      <c r="D46" s="47"/>
      <c r="E46" s="47"/>
      <c r="F46" s="47"/>
      <c r="G46" s="47"/>
      <c r="H46" s="47"/>
      <c r="I46" s="49"/>
      <c r="J46" s="50">
        <v>40936757</v>
      </c>
      <c r="K46" s="50"/>
      <c r="L46" s="50"/>
      <c r="M46" s="50"/>
      <c r="N46" s="50"/>
      <c r="O46" s="50"/>
      <c r="P46" s="50"/>
      <c r="Q46" s="50"/>
      <c r="R46" s="55"/>
      <c r="S46" s="50"/>
      <c r="T46" s="120"/>
      <c r="U46" s="117"/>
      <c r="V46" s="187"/>
      <c r="W46" s="56"/>
      <c r="X46" s="56"/>
      <c r="Y46" s="56"/>
      <c r="Z46" s="108"/>
      <c r="AA46" s="108"/>
      <c r="AB46" s="108"/>
      <c r="AC46" s="185"/>
      <c r="AD46" s="108"/>
      <c r="AE46" s="108"/>
      <c r="AF46" s="108"/>
      <c r="AG46" s="108"/>
      <c r="AH46" s="108"/>
      <c r="AI46" s="108"/>
      <c r="AJ46" s="108"/>
      <c r="AK46" s="108"/>
      <c r="AL46" s="108"/>
      <c r="AM46" s="185"/>
    </row>
    <row r="47" spans="1:39" s="25" customFormat="1" ht="55.5" customHeight="1" x14ac:dyDescent="0.2">
      <c r="A47" s="118" t="s">
        <v>114</v>
      </c>
      <c r="B47" s="54" t="s">
        <v>13</v>
      </c>
      <c r="C47" s="58">
        <f>C48</f>
        <v>470597152.84000003</v>
      </c>
      <c r="D47" s="58">
        <f t="shared" ref="D47:S47" si="20">D48</f>
        <v>0</v>
      </c>
      <c r="E47" s="58">
        <f t="shared" si="20"/>
        <v>0</v>
      </c>
      <c r="F47" s="58">
        <f t="shared" si="20"/>
        <v>0</v>
      </c>
      <c r="G47" s="58">
        <f t="shared" si="20"/>
        <v>0</v>
      </c>
      <c r="H47" s="58">
        <f t="shared" si="20"/>
        <v>1524562.84</v>
      </c>
      <c r="I47" s="58">
        <f t="shared" si="20"/>
        <v>200000000</v>
      </c>
      <c r="J47" s="58">
        <f t="shared" si="20"/>
        <v>269072590</v>
      </c>
      <c r="K47" s="58">
        <f t="shared" si="20"/>
        <v>0</v>
      </c>
      <c r="L47" s="58">
        <f t="shared" si="20"/>
        <v>0</v>
      </c>
      <c r="M47" s="58">
        <f t="shared" si="20"/>
        <v>0</v>
      </c>
      <c r="N47" s="58">
        <f t="shared" si="20"/>
        <v>0</v>
      </c>
      <c r="O47" s="58">
        <f t="shared" si="20"/>
        <v>0</v>
      </c>
      <c r="P47" s="58">
        <f t="shared" si="20"/>
        <v>0</v>
      </c>
      <c r="Q47" s="58">
        <f t="shared" si="20"/>
        <v>0</v>
      </c>
      <c r="R47" s="58">
        <f t="shared" si="20"/>
        <v>0</v>
      </c>
      <c r="S47" s="58">
        <f t="shared" si="20"/>
        <v>0</v>
      </c>
      <c r="T47" s="119" t="s">
        <v>11</v>
      </c>
      <c r="U47" s="63">
        <v>14</v>
      </c>
      <c r="V47" s="84" t="s">
        <v>39</v>
      </c>
      <c r="W47" s="59"/>
      <c r="X47" s="59"/>
      <c r="Y47" s="59"/>
      <c r="Z47" s="57"/>
      <c r="AA47" s="57"/>
      <c r="AB47" s="57"/>
      <c r="AC47" s="85">
        <v>0.3266</v>
      </c>
      <c r="AD47" s="57"/>
      <c r="AE47" s="57"/>
      <c r="AF47" s="57"/>
      <c r="AG47" s="57"/>
      <c r="AH47" s="57"/>
      <c r="AI47" s="57"/>
      <c r="AJ47" s="57"/>
      <c r="AK47" s="57"/>
      <c r="AL47" s="57"/>
      <c r="AM47" s="85">
        <f>AC47</f>
        <v>0.3266</v>
      </c>
    </row>
    <row r="48" spans="1:39" s="25" customFormat="1" ht="64.5" customHeight="1" x14ac:dyDescent="0.2">
      <c r="A48" s="180"/>
      <c r="B48" s="60" t="s">
        <v>35</v>
      </c>
      <c r="C48" s="58">
        <f>SUM(G48:S48)</f>
        <v>470597152.84000003</v>
      </c>
      <c r="D48" s="58"/>
      <c r="E48" s="58"/>
      <c r="F48" s="58"/>
      <c r="G48" s="58"/>
      <c r="H48" s="58">
        <v>1524562.84</v>
      </c>
      <c r="I48" s="61">
        <v>200000000</v>
      </c>
      <c r="J48" s="51">
        <v>269072590</v>
      </c>
      <c r="K48" s="51"/>
      <c r="L48" s="51"/>
      <c r="M48" s="51"/>
      <c r="N48" s="51"/>
      <c r="O48" s="51"/>
      <c r="P48" s="51"/>
      <c r="Q48" s="51"/>
      <c r="R48" s="62"/>
      <c r="S48" s="50"/>
      <c r="T48" s="121"/>
      <c r="U48" s="63">
        <v>15</v>
      </c>
      <c r="V48" s="72" t="s">
        <v>76</v>
      </c>
      <c r="W48" s="56"/>
      <c r="X48" s="56"/>
      <c r="Y48" s="56"/>
      <c r="Z48" s="56"/>
      <c r="AA48" s="63">
        <v>1</v>
      </c>
      <c r="AB48" s="56"/>
      <c r="AC48" s="64"/>
      <c r="AD48" s="56"/>
      <c r="AE48" s="56"/>
      <c r="AF48" s="56"/>
      <c r="AG48" s="56"/>
      <c r="AH48" s="56"/>
      <c r="AI48" s="56"/>
      <c r="AJ48" s="56"/>
      <c r="AK48" s="56"/>
      <c r="AL48" s="56"/>
      <c r="AM48" s="63">
        <v>1</v>
      </c>
    </row>
    <row r="49" spans="1:39" s="25" customFormat="1" ht="51" customHeight="1" x14ac:dyDescent="0.2">
      <c r="A49" s="118" t="s">
        <v>115</v>
      </c>
      <c r="B49" s="54" t="s">
        <v>13</v>
      </c>
      <c r="C49" s="47">
        <f>C50</f>
        <v>399852640</v>
      </c>
      <c r="D49" s="47">
        <f t="shared" ref="D49:S49" si="21">D50</f>
        <v>0</v>
      </c>
      <c r="E49" s="47">
        <f t="shared" si="21"/>
        <v>0</v>
      </c>
      <c r="F49" s="47">
        <f t="shared" si="21"/>
        <v>0</v>
      </c>
      <c r="G49" s="47">
        <f t="shared" si="21"/>
        <v>0</v>
      </c>
      <c r="H49" s="47">
        <f t="shared" si="21"/>
        <v>4338600</v>
      </c>
      <c r="I49" s="47">
        <f t="shared" si="21"/>
        <v>150000000</v>
      </c>
      <c r="J49" s="47">
        <f t="shared" si="21"/>
        <v>245514040</v>
      </c>
      <c r="K49" s="47">
        <f t="shared" si="21"/>
        <v>0</v>
      </c>
      <c r="L49" s="47">
        <f t="shared" si="21"/>
        <v>0</v>
      </c>
      <c r="M49" s="47">
        <f t="shared" si="21"/>
        <v>0</v>
      </c>
      <c r="N49" s="47">
        <f t="shared" si="21"/>
        <v>0</v>
      </c>
      <c r="O49" s="47">
        <f t="shared" si="21"/>
        <v>0</v>
      </c>
      <c r="P49" s="47">
        <f t="shared" si="21"/>
        <v>0</v>
      </c>
      <c r="Q49" s="47">
        <f t="shared" si="21"/>
        <v>0</v>
      </c>
      <c r="R49" s="47">
        <f t="shared" si="21"/>
        <v>0</v>
      </c>
      <c r="S49" s="47">
        <f t="shared" si="21"/>
        <v>0</v>
      </c>
      <c r="T49" s="119" t="s">
        <v>11</v>
      </c>
      <c r="U49" s="63">
        <v>16</v>
      </c>
      <c r="V49" s="84" t="s">
        <v>39</v>
      </c>
      <c r="W49" s="59"/>
      <c r="X49" s="59"/>
      <c r="Y49" s="59"/>
      <c r="Z49" s="57"/>
      <c r="AA49" s="85"/>
      <c r="AB49" s="57"/>
      <c r="AC49" s="85">
        <v>2.258</v>
      </c>
      <c r="AD49" s="57"/>
      <c r="AE49" s="57"/>
      <c r="AF49" s="57"/>
      <c r="AG49" s="57"/>
      <c r="AH49" s="57"/>
      <c r="AI49" s="57"/>
      <c r="AJ49" s="57"/>
      <c r="AK49" s="57"/>
      <c r="AL49" s="57"/>
      <c r="AM49" s="85">
        <f>AC49</f>
        <v>2.258</v>
      </c>
    </row>
    <row r="50" spans="1:39" s="25" customFormat="1" ht="84.75" customHeight="1" x14ac:dyDescent="0.2">
      <c r="A50" s="118"/>
      <c r="B50" s="54" t="s">
        <v>35</v>
      </c>
      <c r="C50" s="47">
        <f>SUM(G50:S50)</f>
        <v>399852640</v>
      </c>
      <c r="D50" s="47"/>
      <c r="E50" s="47"/>
      <c r="F50" s="47"/>
      <c r="G50" s="47"/>
      <c r="H50" s="47">
        <v>4338600</v>
      </c>
      <c r="I50" s="49">
        <v>150000000</v>
      </c>
      <c r="J50" s="50">
        <v>245514040</v>
      </c>
      <c r="K50" s="50"/>
      <c r="L50" s="50"/>
      <c r="M50" s="50"/>
      <c r="N50" s="50"/>
      <c r="O50" s="50"/>
      <c r="P50" s="50"/>
      <c r="Q50" s="50"/>
      <c r="R50" s="55"/>
      <c r="S50" s="50"/>
      <c r="T50" s="120"/>
      <c r="U50" s="63">
        <v>17</v>
      </c>
      <c r="V50" s="72" t="s">
        <v>76</v>
      </c>
      <c r="W50" s="59"/>
      <c r="X50" s="59"/>
      <c r="Y50" s="59"/>
      <c r="Z50" s="63"/>
      <c r="AA50" s="63">
        <v>1</v>
      </c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3">
        <f>AA50</f>
        <v>1</v>
      </c>
    </row>
    <row r="51" spans="1:39" s="25" customFormat="1" ht="15.75" customHeight="1" x14ac:dyDescent="0.2">
      <c r="A51" s="118" t="s">
        <v>116</v>
      </c>
      <c r="B51" s="54" t="s">
        <v>13</v>
      </c>
      <c r="C51" s="47">
        <f>C52</f>
        <v>241343720</v>
      </c>
      <c r="D51" s="47">
        <f t="shared" ref="D51:S51" si="22">D52</f>
        <v>0</v>
      </c>
      <c r="E51" s="47">
        <f t="shared" si="22"/>
        <v>0</v>
      </c>
      <c r="F51" s="47">
        <f t="shared" si="22"/>
        <v>0</v>
      </c>
      <c r="G51" s="47">
        <f t="shared" si="22"/>
        <v>0</v>
      </c>
      <c r="H51" s="47">
        <f t="shared" si="22"/>
        <v>0</v>
      </c>
      <c r="I51" s="47">
        <f t="shared" si="22"/>
        <v>0</v>
      </c>
      <c r="J51" s="47">
        <f t="shared" si="22"/>
        <v>0</v>
      </c>
      <c r="K51" s="47">
        <f t="shared" si="22"/>
        <v>241343720</v>
      </c>
      <c r="L51" s="47">
        <f t="shared" si="22"/>
        <v>0</v>
      </c>
      <c r="M51" s="47">
        <f t="shared" si="22"/>
        <v>0</v>
      </c>
      <c r="N51" s="47">
        <f t="shared" si="22"/>
        <v>0</v>
      </c>
      <c r="O51" s="47">
        <f t="shared" si="22"/>
        <v>0</v>
      </c>
      <c r="P51" s="47">
        <f t="shared" si="22"/>
        <v>0</v>
      </c>
      <c r="Q51" s="47">
        <f t="shared" si="22"/>
        <v>0</v>
      </c>
      <c r="R51" s="47">
        <f t="shared" si="22"/>
        <v>0</v>
      </c>
      <c r="S51" s="47">
        <f t="shared" si="22"/>
        <v>0</v>
      </c>
      <c r="T51" s="119" t="s">
        <v>11</v>
      </c>
      <c r="U51" s="117">
        <v>18</v>
      </c>
      <c r="V51" s="186" t="s">
        <v>39</v>
      </c>
      <c r="W51" s="107"/>
      <c r="X51" s="107"/>
      <c r="Y51" s="107"/>
      <c r="Z51" s="107"/>
      <c r="AA51" s="107"/>
      <c r="AB51" s="123"/>
      <c r="AC51" s="123"/>
      <c r="AD51" s="123">
        <v>1</v>
      </c>
      <c r="AE51" s="123"/>
      <c r="AF51" s="123"/>
      <c r="AG51" s="123"/>
      <c r="AH51" s="123"/>
      <c r="AI51" s="123"/>
      <c r="AJ51" s="123"/>
      <c r="AK51" s="123"/>
      <c r="AL51" s="123"/>
      <c r="AM51" s="123">
        <v>1</v>
      </c>
    </row>
    <row r="52" spans="1:39" s="25" customFormat="1" ht="101.25" customHeight="1" x14ac:dyDescent="0.2">
      <c r="A52" s="118"/>
      <c r="B52" s="54" t="s">
        <v>35</v>
      </c>
      <c r="C52" s="47">
        <f>SUM(G52:S52)</f>
        <v>241343720</v>
      </c>
      <c r="D52" s="47"/>
      <c r="E52" s="47"/>
      <c r="F52" s="47"/>
      <c r="G52" s="47"/>
      <c r="H52" s="47"/>
      <c r="I52" s="49"/>
      <c r="J52" s="50"/>
      <c r="K52" s="49">
        <v>241343720</v>
      </c>
      <c r="L52" s="50"/>
      <c r="M52" s="50"/>
      <c r="N52" s="50"/>
      <c r="O52" s="50"/>
      <c r="P52" s="50"/>
      <c r="Q52" s="50"/>
      <c r="R52" s="55"/>
      <c r="S52" s="50"/>
      <c r="T52" s="120"/>
      <c r="U52" s="117"/>
      <c r="V52" s="187"/>
      <c r="W52" s="108"/>
      <c r="X52" s="108"/>
      <c r="Y52" s="108"/>
      <c r="Z52" s="108"/>
      <c r="AA52" s="108"/>
      <c r="AB52" s="124"/>
      <c r="AC52" s="124"/>
      <c r="AD52" s="124"/>
      <c r="AE52" s="124"/>
      <c r="AF52" s="124"/>
      <c r="AG52" s="124"/>
      <c r="AH52" s="124"/>
      <c r="AI52" s="124"/>
      <c r="AJ52" s="124"/>
      <c r="AK52" s="124"/>
      <c r="AL52" s="124"/>
      <c r="AM52" s="124"/>
    </row>
    <row r="53" spans="1:39" s="25" customFormat="1" ht="15.75" customHeight="1" x14ac:dyDescent="0.2">
      <c r="A53" s="118" t="s">
        <v>117</v>
      </c>
      <c r="B53" s="54" t="s">
        <v>13</v>
      </c>
      <c r="C53" s="47">
        <f>C54</f>
        <v>525000000</v>
      </c>
      <c r="D53" s="47">
        <f t="shared" ref="D53:S53" si="23">D54</f>
        <v>0</v>
      </c>
      <c r="E53" s="47">
        <f t="shared" si="23"/>
        <v>0</v>
      </c>
      <c r="F53" s="47">
        <f t="shared" si="23"/>
        <v>0</v>
      </c>
      <c r="G53" s="47">
        <f t="shared" si="23"/>
        <v>0</v>
      </c>
      <c r="H53" s="47">
        <f t="shared" si="23"/>
        <v>0</v>
      </c>
      <c r="I53" s="47">
        <f t="shared" si="23"/>
        <v>0</v>
      </c>
      <c r="J53" s="47">
        <f t="shared" si="23"/>
        <v>0</v>
      </c>
      <c r="K53" s="47">
        <f t="shared" si="23"/>
        <v>350000000</v>
      </c>
      <c r="L53" s="47">
        <f t="shared" si="23"/>
        <v>175000000</v>
      </c>
      <c r="M53" s="47">
        <f t="shared" si="23"/>
        <v>0</v>
      </c>
      <c r="N53" s="47">
        <f t="shared" si="23"/>
        <v>0</v>
      </c>
      <c r="O53" s="47">
        <f t="shared" si="23"/>
        <v>0</v>
      </c>
      <c r="P53" s="47">
        <f t="shared" si="23"/>
        <v>0</v>
      </c>
      <c r="Q53" s="47">
        <f t="shared" si="23"/>
        <v>0</v>
      </c>
      <c r="R53" s="47">
        <f t="shared" si="23"/>
        <v>0</v>
      </c>
      <c r="S53" s="47">
        <f t="shared" si="23"/>
        <v>0</v>
      </c>
      <c r="T53" s="119" t="s">
        <v>11</v>
      </c>
      <c r="U53" s="117">
        <v>19</v>
      </c>
      <c r="V53" s="186" t="s">
        <v>39</v>
      </c>
      <c r="W53" s="56"/>
      <c r="X53" s="56"/>
      <c r="Y53" s="56"/>
      <c r="Z53" s="107"/>
      <c r="AA53" s="107"/>
      <c r="AB53" s="107"/>
      <c r="AC53" s="107"/>
      <c r="AD53" s="107"/>
      <c r="AE53" s="123">
        <v>1.5</v>
      </c>
      <c r="AF53" s="107"/>
      <c r="AG53" s="107"/>
      <c r="AH53" s="107"/>
      <c r="AI53" s="107"/>
      <c r="AJ53" s="107"/>
      <c r="AK53" s="107"/>
      <c r="AL53" s="107"/>
      <c r="AM53" s="123">
        <v>1.5</v>
      </c>
    </row>
    <row r="54" spans="1:39" s="25" customFormat="1" ht="102" customHeight="1" x14ac:dyDescent="0.2">
      <c r="A54" s="118"/>
      <c r="B54" s="54" t="s">
        <v>35</v>
      </c>
      <c r="C54" s="47">
        <f>SUM(G54:S54)</f>
        <v>525000000</v>
      </c>
      <c r="D54" s="47"/>
      <c r="E54" s="47"/>
      <c r="F54" s="47"/>
      <c r="G54" s="47"/>
      <c r="H54" s="47"/>
      <c r="I54" s="49"/>
      <c r="J54" s="50"/>
      <c r="K54" s="49">
        <v>350000000</v>
      </c>
      <c r="L54" s="50">
        <v>175000000</v>
      </c>
      <c r="M54" s="50"/>
      <c r="N54" s="50"/>
      <c r="O54" s="50"/>
      <c r="P54" s="50"/>
      <c r="Q54" s="50"/>
      <c r="R54" s="55"/>
      <c r="S54" s="50"/>
      <c r="T54" s="120"/>
      <c r="U54" s="117"/>
      <c r="V54" s="187"/>
      <c r="W54" s="56"/>
      <c r="X54" s="56"/>
      <c r="Y54" s="56"/>
      <c r="Z54" s="108"/>
      <c r="AA54" s="108"/>
      <c r="AB54" s="108"/>
      <c r="AC54" s="108"/>
      <c r="AD54" s="108"/>
      <c r="AE54" s="124"/>
      <c r="AF54" s="108"/>
      <c r="AG54" s="108"/>
      <c r="AH54" s="108"/>
      <c r="AI54" s="108"/>
      <c r="AJ54" s="108"/>
      <c r="AK54" s="108"/>
      <c r="AL54" s="108"/>
      <c r="AM54" s="124"/>
    </row>
    <row r="55" spans="1:39" s="25" customFormat="1" ht="53.25" customHeight="1" x14ac:dyDescent="0.2">
      <c r="A55" s="118" t="s">
        <v>118</v>
      </c>
      <c r="B55" s="54" t="s">
        <v>13</v>
      </c>
      <c r="C55" s="47">
        <f>C56</f>
        <v>1065604279.7</v>
      </c>
      <c r="D55" s="47">
        <f t="shared" ref="D55:S55" si="24">D56</f>
        <v>0</v>
      </c>
      <c r="E55" s="47">
        <f t="shared" si="24"/>
        <v>0</v>
      </c>
      <c r="F55" s="47">
        <f t="shared" si="24"/>
        <v>0</v>
      </c>
      <c r="G55" s="47">
        <f t="shared" si="24"/>
        <v>0</v>
      </c>
      <c r="H55" s="47">
        <f t="shared" si="24"/>
        <v>98459.7</v>
      </c>
      <c r="I55" s="47">
        <f t="shared" si="24"/>
        <v>250000000</v>
      </c>
      <c r="J55" s="47">
        <f t="shared" si="24"/>
        <v>350000000</v>
      </c>
      <c r="K55" s="47">
        <f t="shared" si="24"/>
        <v>465505820</v>
      </c>
      <c r="L55" s="47">
        <f t="shared" si="24"/>
        <v>0</v>
      </c>
      <c r="M55" s="47">
        <f t="shared" si="24"/>
        <v>0</v>
      </c>
      <c r="N55" s="47">
        <f t="shared" si="24"/>
        <v>0</v>
      </c>
      <c r="O55" s="47">
        <f t="shared" si="24"/>
        <v>0</v>
      </c>
      <c r="P55" s="47">
        <f t="shared" si="24"/>
        <v>0</v>
      </c>
      <c r="Q55" s="47">
        <f t="shared" si="24"/>
        <v>0</v>
      </c>
      <c r="R55" s="47">
        <f t="shared" si="24"/>
        <v>0</v>
      </c>
      <c r="S55" s="47">
        <f t="shared" si="24"/>
        <v>0</v>
      </c>
      <c r="T55" s="119" t="s">
        <v>11</v>
      </c>
      <c r="U55" s="63">
        <v>20</v>
      </c>
      <c r="V55" s="84" t="s">
        <v>39</v>
      </c>
      <c r="W55" s="59"/>
      <c r="X55" s="59"/>
      <c r="Y55" s="59"/>
      <c r="Z55" s="57"/>
      <c r="AA55" s="57"/>
      <c r="AB55" s="57"/>
      <c r="AC55" s="57"/>
      <c r="AD55" s="57">
        <v>2.15</v>
      </c>
      <c r="AE55" s="57"/>
      <c r="AF55" s="57"/>
      <c r="AG55" s="57"/>
      <c r="AH55" s="57"/>
      <c r="AI55" s="57"/>
      <c r="AJ55" s="57"/>
      <c r="AK55" s="57"/>
      <c r="AL55" s="57"/>
      <c r="AM55" s="57">
        <v>2.15</v>
      </c>
    </row>
    <row r="56" spans="1:39" s="25" customFormat="1" ht="39.75" customHeight="1" x14ac:dyDescent="0.2">
      <c r="A56" s="118"/>
      <c r="B56" s="54" t="s">
        <v>14</v>
      </c>
      <c r="C56" s="47">
        <f>SUM(G56:S56)</f>
        <v>1065604279.7</v>
      </c>
      <c r="D56" s="47"/>
      <c r="E56" s="47"/>
      <c r="F56" s="47"/>
      <c r="G56" s="47"/>
      <c r="H56" s="47">
        <v>98459.7</v>
      </c>
      <c r="I56" s="49">
        <v>250000000</v>
      </c>
      <c r="J56" s="50">
        <v>350000000</v>
      </c>
      <c r="K56" s="50">
        <v>465505820</v>
      </c>
      <c r="L56" s="50"/>
      <c r="M56" s="50"/>
      <c r="N56" s="50"/>
      <c r="O56" s="50"/>
      <c r="P56" s="50"/>
      <c r="Q56" s="50"/>
      <c r="R56" s="55"/>
      <c r="S56" s="50"/>
      <c r="T56" s="120"/>
      <c r="U56" s="63">
        <v>21</v>
      </c>
      <c r="V56" s="72" t="s">
        <v>77</v>
      </c>
      <c r="W56" s="59"/>
      <c r="X56" s="59"/>
      <c r="Y56" s="59"/>
      <c r="Z56" s="59"/>
      <c r="AA56" s="63"/>
      <c r="AB56" s="63">
        <v>1</v>
      </c>
      <c r="AC56" s="56"/>
      <c r="AD56" s="56"/>
      <c r="AE56" s="63"/>
      <c r="AF56" s="63"/>
      <c r="AG56" s="63"/>
      <c r="AH56" s="63"/>
      <c r="AI56" s="63"/>
      <c r="AJ56" s="63"/>
      <c r="AK56" s="63"/>
      <c r="AL56" s="63"/>
      <c r="AM56" s="63">
        <v>1</v>
      </c>
    </row>
    <row r="57" spans="1:39" s="25" customFormat="1" ht="51.75" customHeight="1" x14ac:dyDescent="0.2">
      <c r="A57" s="118" t="s">
        <v>119</v>
      </c>
      <c r="B57" s="54" t="s">
        <v>13</v>
      </c>
      <c r="C57" s="47">
        <f>C58</f>
        <v>1662771960</v>
      </c>
      <c r="D57" s="47">
        <f t="shared" ref="D57:S57" si="25">D58</f>
        <v>0</v>
      </c>
      <c r="E57" s="47">
        <f t="shared" si="25"/>
        <v>0</v>
      </c>
      <c r="F57" s="47">
        <f t="shared" si="25"/>
        <v>0</v>
      </c>
      <c r="G57" s="47">
        <f t="shared" si="25"/>
        <v>0</v>
      </c>
      <c r="H57" s="47">
        <f t="shared" si="25"/>
        <v>0</v>
      </c>
      <c r="I57" s="47">
        <f t="shared" si="25"/>
        <v>0</v>
      </c>
      <c r="J57" s="47">
        <f t="shared" si="25"/>
        <v>0</v>
      </c>
      <c r="K57" s="47">
        <f t="shared" si="25"/>
        <v>0</v>
      </c>
      <c r="L57" s="47">
        <f t="shared" si="25"/>
        <v>0</v>
      </c>
      <c r="M57" s="47">
        <f t="shared" si="25"/>
        <v>0</v>
      </c>
      <c r="N57" s="47">
        <f t="shared" si="25"/>
        <v>0</v>
      </c>
      <c r="O57" s="47">
        <f t="shared" si="25"/>
        <v>0</v>
      </c>
      <c r="P57" s="47">
        <f t="shared" si="25"/>
        <v>0</v>
      </c>
      <c r="Q57" s="47">
        <f t="shared" si="25"/>
        <v>831385980</v>
      </c>
      <c r="R57" s="47">
        <f t="shared" si="25"/>
        <v>831385980</v>
      </c>
      <c r="S57" s="47">
        <f t="shared" si="25"/>
        <v>0</v>
      </c>
      <c r="T57" s="119" t="s">
        <v>11</v>
      </c>
      <c r="U57" s="127">
        <v>22</v>
      </c>
      <c r="V57" s="102" t="s">
        <v>39</v>
      </c>
      <c r="W57" s="59"/>
      <c r="X57" s="59"/>
      <c r="Y57" s="59"/>
      <c r="Z57" s="57"/>
      <c r="AA57" s="107"/>
      <c r="AB57" s="107"/>
      <c r="AC57" s="107"/>
      <c r="AD57" s="107"/>
      <c r="AE57" s="107"/>
      <c r="AF57" s="107"/>
      <c r="AG57" s="107"/>
      <c r="AH57" s="107"/>
      <c r="AI57" s="107"/>
      <c r="AJ57" s="107"/>
      <c r="AK57" s="107">
        <v>3.97</v>
      </c>
      <c r="AL57" s="107"/>
      <c r="AM57" s="107">
        <v>3.97</v>
      </c>
    </row>
    <row r="58" spans="1:39" s="25" customFormat="1" ht="37.5" customHeight="1" x14ac:dyDescent="0.2">
      <c r="A58" s="118"/>
      <c r="B58" s="54" t="s">
        <v>35</v>
      </c>
      <c r="C58" s="47">
        <f>SUM(G58:S58)</f>
        <v>1662771960</v>
      </c>
      <c r="D58" s="47"/>
      <c r="E58" s="47"/>
      <c r="F58" s="47"/>
      <c r="G58" s="47"/>
      <c r="H58" s="47"/>
      <c r="I58" s="49"/>
      <c r="J58" s="49"/>
      <c r="K58" s="50"/>
      <c r="L58" s="50"/>
      <c r="M58" s="50"/>
      <c r="N58" s="50"/>
      <c r="O58" s="50"/>
      <c r="P58" s="50"/>
      <c r="Q58" s="50">
        <v>831385980</v>
      </c>
      <c r="R58" s="50">
        <v>831385980</v>
      </c>
      <c r="S58" s="50"/>
      <c r="T58" s="120"/>
      <c r="U58" s="128"/>
      <c r="V58" s="103"/>
      <c r="W58" s="59"/>
      <c r="X58" s="59"/>
      <c r="Y58" s="59"/>
      <c r="Z58" s="59"/>
      <c r="AA58" s="108"/>
      <c r="AB58" s="108"/>
      <c r="AC58" s="108"/>
      <c r="AD58" s="108"/>
      <c r="AE58" s="108"/>
      <c r="AF58" s="108"/>
      <c r="AG58" s="108"/>
      <c r="AH58" s="108"/>
      <c r="AI58" s="108"/>
      <c r="AJ58" s="108"/>
      <c r="AK58" s="108"/>
      <c r="AL58" s="108"/>
      <c r="AM58" s="108"/>
    </row>
    <row r="59" spans="1:39" s="25" customFormat="1" ht="15.75" x14ac:dyDescent="0.2">
      <c r="A59" s="93" t="s">
        <v>74</v>
      </c>
      <c r="B59" s="15" t="s">
        <v>13</v>
      </c>
      <c r="C59" s="47">
        <f>C60</f>
        <v>5269637500</v>
      </c>
      <c r="D59" s="47">
        <f t="shared" ref="D59:S59" si="26">D60</f>
        <v>0</v>
      </c>
      <c r="E59" s="47">
        <f t="shared" si="26"/>
        <v>0</v>
      </c>
      <c r="F59" s="47">
        <f t="shared" si="26"/>
        <v>0</v>
      </c>
      <c r="G59" s="47">
        <f t="shared" si="26"/>
        <v>0</v>
      </c>
      <c r="H59" s="47">
        <f t="shared" si="26"/>
        <v>0</v>
      </c>
      <c r="I59" s="47">
        <f t="shared" si="26"/>
        <v>300000000</v>
      </c>
      <c r="J59" s="47">
        <f t="shared" si="26"/>
        <v>700000000</v>
      </c>
      <c r="K59" s="47">
        <f t="shared" si="26"/>
        <v>2134818750</v>
      </c>
      <c r="L59" s="47">
        <f t="shared" si="26"/>
        <v>2134818750</v>
      </c>
      <c r="M59" s="47">
        <f t="shared" si="26"/>
        <v>0</v>
      </c>
      <c r="N59" s="47">
        <f t="shared" si="26"/>
        <v>0</v>
      </c>
      <c r="O59" s="47">
        <f t="shared" si="26"/>
        <v>0</v>
      </c>
      <c r="P59" s="47">
        <f t="shared" si="26"/>
        <v>0</v>
      </c>
      <c r="Q59" s="47">
        <f t="shared" si="26"/>
        <v>0</v>
      </c>
      <c r="R59" s="47">
        <f t="shared" si="26"/>
        <v>0</v>
      </c>
      <c r="S59" s="47">
        <f t="shared" si="26"/>
        <v>0</v>
      </c>
      <c r="T59" s="112" t="s">
        <v>11</v>
      </c>
      <c r="U59" s="117">
        <v>23</v>
      </c>
      <c r="V59" s="194" t="s">
        <v>43</v>
      </c>
      <c r="W59" s="86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  <c r="X59" s="86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  <c r="Y59" s="86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  <c r="Z59" s="168">
        <f t="shared" ref="Z59:AL59" si="27">Z61+Z63</f>
        <v>0</v>
      </c>
      <c r="AA59" s="168">
        <f t="shared" si="27"/>
        <v>0</v>
      </c>
      <c r="AB59" s="191">
        <f t="shared" si="27"/>
        <v>0</v>
      </c>
      <c r="AC59" s="191">
        <f t="shared" si="27"/>
        <v>0</v>
      </c>
      <c r="AD59" s="191">
        <f t="shared" si="27"/>
        <v>0</v>
      </c>
      <c r="AE59" s="191">
        <f t="shared" si="27"/>
        <v>2</v>
      </c>
      <c r="AF59" s="191">
        <f t="shared" si="27"/>
        <v>0</v>
      </c>
      <c r="AG59" s="191">
        <f t="shared" si="27"/>
        <v>0</v>
      </c>
      <c r="AH59" s="191">
        <f t="shared" si="27"/>
        <v>0</v>
      </c>
      <c r="AI59" s="191">
        <f t="shared" si="27"/>
        <v>0</v>
      </c>
      <c r="AJ59" s="191">
        <f t="shared" si="27"/>
        <v>0</v>
      </c>
      <c r="AK59" s="191">
        <f t="shared" si="27"/>
        <v>0</v>
      </c>
      <c r="AL59" s="191">
        <f t="shared" si="27"/>
        <v>0</v>
      </c>
      <c r="AM59" s="191">
        <f>SUM(Z59:AL60)</f>
        <v>2</v>
      </c>
    </row>
    <row r="60" spans="1:39" s="25" customFormat="1" ht="51.75" customHeight="1" x14ac:dyDescent="0.2">
      <c r="A60" s="93"/>
      <c r="B60" s="17" t="s">
        <v>35</v>
      </c>
      <c r="C60" s="47">
        <f t="shared" ref="C60:S60" si="28">C62+C64</f>
        <v>5269637500</v>
      </c>
      <c r="D60" s="47">
        <f t="shared" si="28"/>
        <v>0</v>
      </c>
      <c r="E60" s="47">
        <f t="shared" si="28"/>
        <v>0</v>
      </c>
      <c r="F60" s="47">
        <f t="shared" si="28"/>
        <v>0</v>
      </c>
      <c r="G60" s="47">
        <f t="shared" si="28"/>
        <v>0</v>
      </c>
      <c r="H60" s="47">
        <f t="shared" si="28"/>
        <v>0</v>
      </c>
      <c r="I60" s="47">
        <f t="shared" si="28"/>
        <v>300000000</v>
      </c>
      <c r="J60" s="47">
        <f t="shared" si="28"/>
        <v>700000000</v>
      </c>
      <c r="K60" s="47">
        <f t="shared" si="28"/>
        <v>2134818750</v>
      </c>
      <c r="L60" s="47">
        <f t="shared" si="28"/>
        <v>2134818750</v>
      </c>
      <c r="M60" s="47">
        <f t="shared" si="28"/>
        <v>0</v>
      </c>
      <c r="N60" s="47">
        <f t="shared" si="28"/>
        <v>0</v>
      </c>
      <c r="O60" s="47">
        <f t="shared" si="28"/>
        <v>0</v>
      </c>
      <c r="P60" s="47">
        <f t="shared" si="28"/>
        <v>0</v>
      </c>
      <c r="Q60" s="47">
        <f t="shared" si="28"/>
        <v>0</v>
      </c>
      <c r="R60" s="47">
        <f t="shared" si="28"/>
        <v>0</v>
      </c>
      <c r="S60" s="47">
        <f t="shared" si="28"/>
        <v>0</v>
      </c>
      <c r="T60" s="115"/>
      <c r="U60" s="117"/>
      <c r="V60" s="195"/>
      <c r="W60" s="14"/>
      <c r="X60" s="14"/>
      <c r="Y60" s="14"/>
      <c r="Z60" s="170"/>
      <c r="AA60" s="170"/>
      <c r="AB60" s="192"/>
      <c r="AC60" s="192"/>
      <c r="AD60" s="192"/>
      <c r="AE60" s="192"/>
      <c r="AF60" s="192"/>
      <c r="AG60" s="192"/>
      <c r="AH60" s="192"/>
      <c r="AI60" s="192"/>
      <c r="AJ60" s="192"/>
      <c r="AK60" s="192"/>
      <c r="AL60" s="192"/>
      <c r="AM60" s="192"/>
    </row>
    <row r="61" spans="1:39" s="25" customFormat="1" ht="15.75" x14ac:dyDescent="0.2">
      <c r="A61" s="118" t="s">
        <v>95</v>
      </c>
      <c r="B61" s="54" t="s">
        <v>13</v>
      </c>
      <c r="C61" s="47">
        <f>C62</f>
        <v>3109950000</v>
      </c>
      <c r="D61" s="47">
        <f t="shared" ref="D61:S61" si="29">D62</f>
        <v>0</v>
      </c>
      <c r="E61" s="47">
        <f t="shared" si="29"/>
        <v>0</v>
      </c>
      <c r="F61" s="47">
        <f t="shared" si="29"/>
        <v>0</v>
      </c>
      <c r="G61" s="47">
        <f t="shared" si="29"/>
        <v>0</v>
      </c>
      <c r="H61" s="47">
        <f t="shared" si="29"/>
        <v>0</v>
      </c>
      <c r="I61" s="47">
        <f t="shared" si="29"/>
        <v>150000000</v>
      </c>
      <c r="J61" s="47">
        <f t="shared" si="29"/>
        <v>350000000</v>
      </c>
      <c r="K61" s="47">
        <f t="shared" si="29"/>
        <v>1304975000</v>
      </c>
      <c r="L61" s="47">
        <f t="shared" si="29"/>
        <v>1304975000</v>
      </c>
      <c r="M61" s="47">
        <f t="shared" si="29"/>
        <v>0</v>
      </c>
      <c r="N61" s="47">
        <f t="shared" si="29"/>
        <v>0</v>
      </c>
      <c r="O61" s="47">
        <f t="shared" si="29"/>
        <v>0</v>
      </c>
      <c r="P61" s="47">
        <f t="shared" si="29"/>
        <v>0</v>
      </c>
      <c r="Q61" s="47">
        <f t="shared" si="29"/>
        <v>0</v>
      </c>
      <c r="R61" s="47">
        <f t="shared" si="29"/>
        <v>0</v>
      </c>
      <c r="S61" s="47">
        <f t="shared" si="29"/>
        <v>0</v>
      </c>
      <c r="T61" s="119" t="s">
        <v>11</v>
      </c>
      <c r="U61" s="117">
        <v>24</v>
      </c>
      <c r="V61" s="186" t="s">
        <v>43</v>
      </c>
      <c r="W61" s="107"/>
      <c r="X61" s="107"/>
      <c r="Y61" s="107"/>
      <c r="Z61" s="107"/>
      <c r="AA61" s="107"/>
      <c r="AB61" s="191"/>
      <c r="AC61" s="191"/>
      <c r="AD61" s="191"/>
      <c r="AE61" s="191">
        <v>1</v>
      </c>
      <c r="AF61" s="191"/>
      <c r="AG61" s="191"/>
      <c r="AH61" s="191"/>
      <c r="AI61" s="191"/>
      <c r="AJ61" s="191"/>
      <c r="AK61" s="191"/>
      <c r="AL61" s="191"/>
      <c r="AM61" s="191">
        <f>SUM(Z61:AL62)</f>
        <v>1</v>
      </c>
    </row>
    <row r="62" spans="1:39" s="25" customFormat="1" ht="60" customHeight="1" x14ac:dyDescent="0.2">
      <c r="A62" s="118"/>
      <c r="B62" s="54" t="s">
        <v>14</v>
      </c>
      <c r="C62" s="47">
        <f>SUM(G62:S62)</f>
        <v>3109950000</v>
      </c>
      <c r="D62" s="47"/>
      <c r="E62" s="47"/>
      <c r="F62" s="47"/>
      <c r="G62" s="47"/>
      <c r="H62" s="47"/>
      <c r="I62" s="47">
        <v>150000000</v>
      </c>
      <c r="J62" s="47">
        <v>350000000</v>
      </c>
      <c r="K62" s="50">
        <v>1304975000</v>
      </c>
      <c r="L62" s="50">
        <v>1304975000</v>
      </c>
      <c r="M62" s="50"/>
      <c r="N62" s="50"/>
      <c r="O62" s="50"/>
      <c r="P62" s="50"/>
      <c r="Q62" s="50"/>
      <c r="R62" s="50"/>
      <c r="S62" s="50"/>
      <c r="T62" s="120"/>
      <c r="U62" s="117"/>
      <c r="V62" s="187"/>
      <c r="W62" s="108"/>
      <c r="X62" s="108"/>
      <c r="Y62" s="108"/>
      <c r="Z62" s="108"/>
      <c r="AA62" s="108"/>
      <c r="AB62" s="192"/>
      <c r="AC62" s="192"/>
      <c r="AD62" s="192"/>
      <c r="AE62" s="192"/>
      <c r="AF62" s="192"/>
      <c r="AG62" s="192"/>
      <c r="AH62" s="192"/>
      <c r="AI62" s="192"/>
      <c r="AJ62" s="192"/>
      <c r="AK62" s="192"/>
      <c r="AL62" s="192"/>
      <c r="AM62" s="192"/>
    </row>
    <row r="63" spans="1:39" s="25" customFormat="1" ht="15.75" x14ac:dyDescent="0.2">
      <c r="A63" s="118" t="s">
        <v>93</v>
      </c>
      <c r="B63" s="54" t="s">
        <v>13</v>
      </c>
      <c r="C63" s="47">
        <f>C64</f>
        <v>2159687500</v>
      </c>
      <c r="D63" s="47">
        <f t="shared" ref="D63:S63" si="30">D64</f>
        <v>0</v>
      </c>
      <c r="E63" s="47">
        <f t="shared" si="30"/>
        <v>0</v>
      </c>
      <c r="F63" s="47">
        <f t="shared" si="30"/>
        <v>0</v>
      </c>
      <c r="G63" s="47">
        <f t="shared" si="30"/>
        <v>0</v>
      </c>
      <c r="H63" s="47">
        <f t="shared" si="30"/>
        <v>0</v>
      </c>
      <c r="I63" s="47">
        <f t="shared" si="30"/>
        <v>150000000</v>
      </c>
      <c r="J63" s="47">
        <f t="shared" si="30"/>
        <v>350000000</v>
      </c>
      <c r="K63" s="47">
        <f t="shared" si="30"/>
        <v>829843750</v>
      </c>
      <c r="L63" s="47">
        <f t="shared" si="30"/>
        <v>829843750</v>
      </c>
      <c r="M63" s="47">
        <f t="shared" si="30"/>
        <v>0</v>
      </c>
      <c r="N63" s="47">
        <f t="shared" si="30"/>
        <v>0</v>
      </c>
      <c r="O63" s="47">
        <f t="shared" si="30"/>
        <v>0</v>
      </c>
      <c r="P63" s="47">
        <f t="shared" si="30"/>
        <v>0</v>
      </c>
      <c r="Q63" s="47">
        <f t="shared" si="30"/>
        <v>0</v>
      </c>
      <c r="R63" s="47">
        <f t="shared" si="30"/>
        <v>0</v>
      </c>
      <c r="S63" s="47">
        <f t="shared" si="30"/>
        <v>0</v>
      </c>
      <c r="T63" s="119" t="s">
        <v>11</v>
      </c>
      <c r="U63" s="117">
        <v>25</v>
      </c>
      <c r="V63" s="186" t="s">
        <v>43</v>
      </c>
      <c r="W63" s="107"/>
      <c r="X63" s="107"/>
      <c r="Y63" s="107"/>
      <c r="Z63" s="107"/>
      <c r="AA63" s="107"/>
      <c r="AB63" s="191"/>
      <c r="AC63" s="191"/>
      <c r="AD63" s="191"/>
      <c r="AE63" s="191">
        <v>1</v>
      </c>
      <c r="AF63" s="191"/>
      <c r="AG63" s="191"/>
      <c r="AH63" s="191"/>
      <c r="AI63" s="191"/>
      <c r="AJ63" s="191"/>
      <c r="AK63" s="191"/>
      <c r="AL63" s="191"/>
      <c r="AM63" s="191">
        <f>SUM(Z63:AL64)</f>
        <v>1</v>
      </c>
    </row>
    <row r="64" spans="1:39" s="25" customFormat="1" ht="55.5" customHeight="1" x14ac:dyDescent="0.2">
      <c r="A64" s="118"/>
      <c r="B64" s="54" t="s">
        <v>35</v>
      </c>
      <c r="C64" s="47">
        <f>SUM(G64:S64)</f>
        <v>2159687500</v>
      </c>
      <c r="D64" s="47"/>
      <c r="E64" s="47"/>
      <c r="F64" s="47"/>
      <c r="G64" s="47"/>
      <c r="H64" s="47"/>
      <c r="I64" s="47">
        <v>150000000</v>
      </c>
      <c r="J64" s="47">
        <v>350000000</v>
      </c>
      <c r="K64" s="50">
        <v>829843750</v>
      </c>
      <c r="L64" s="50">
        <v>829843750</v>
      </c>
      <c r="M64" s="50"/>
      <c r="N64" s="50"/>
      <c r="O64" s="50"/>
      <c r="P64" s="50"/>
      <c r="Q64" s="50"/>
      <c r="R64" s="50"/>
      <c r="S64" s="50"/>
      <c r="T64" s="120"/>
      <c r="U64" s="117"/>
      <c r="V64" s="187"/>
      <c r="W64" s="108"/>
      <c r="X64" s="108"/>
      <c r="Y64" s="108"/>
      <c r="Z64" s="108"/>
      <c r="AA64" s="108"/>
      <c r="AB64" s="192"/>
      <c r="AC64" s="192"/>
      <c r="AD64" s="192"/>
      <c r="AE64" s="192"/>
      <c r="AF64" s="192"/>
      <c r="AG64" s="192"/>
      <c r="AH64" s="192"/>
      <c r="AI64" s="192"/>
      <c r="AJ64" s="192"/>
      <c r="AK64" s="192"/>
      <c r="AL64" s="192"/>
      <c r="AM64" s="192"/>
    </row>
    <row r="65" spans="1:39" s="25" customFormat="1" ht="21" customHeight="1" x14ac:dyDescent="0.2">
      <c r="A65" s="188" t="s">
        <v>109</v>
      </c>
      <c r="B65" s="189"/>
      <c r="C65" s="189"/>
      <c r="D65" s="189"/>
      <c r="E65" s="189"/>
      <c r="F65" s="189"/>
      <c r="G65" s="189"/>
      <c r="H65" s="189"/>
      <c r="I65" s="189"/>
      <c r="J65" s="189"/>
      <c r="K65" s="189"/>
      <c r="L65" s="189"/>
      <c r="M65" s="189"/>
      <c r="N65" s="189"/>
      <c r="O65" s="189"/>
      <c r="P65" s="189"/>
      <c r="Q65" s="189"/>
      <c r="R65" s="189"/>
      <c r="S65" s="189"/>
      <c r="T65" s="189"/>
      <c r="U65" s="143"/>
      <c r="V65" s="189"/>
      <c r="W65" s="189"/>
      <c r="X65" s="189"/>
      <c r="Y65" s="189"/>
      <c r="Z65" s="189"/>
      <c r="AA65" s="189"/>
      <c r="AB65" s="189"/>
      <c r="AC65" s="189"/>
      <c r="AD65" s="189"/>
      <c r="AE65" s="189"/>
      <c r="AF65" s="189"/>
      <c r="AG65" s="189"/>
      <c r="AH65" s="189"/>
      <c r="AI65" s="189"/>
      <c r="AJ65" s="189"/>
      <c r="AK65" s="189"/>
      <c r="AL65" s="190"/>
      <c r="AM65" s="26"/>
    </row>
    <row r="66" spans="1:39" s="25" customFormat="1" ht="47.25" customHeight="1" x14ac:dyDescent="0.2">
      <c r="A66" s="93" t="s">
        <v>49</v>
      </c>
      <c r="B66" s="15" t="s">
        <v>13</v>
      </c>
      <c r="C66" s="47">
        <f>C67</f>
        <v>106648500</v>
      </c>
      <c r="D66" s="47">
        <f>D67</f>
        <v>0</v>
      </c>
      <c r="E66" s="47">
        <f t="shared" ref="E66:S66" si="31">E67</f>
        <v>0</v>
      </c>
      <c r="F66" s="47">
        <f t="shared" si="31"/>
        <v>0</v>
      </c>
      <c r="G66" s="47">
        <f t="shared" si="31"/>
        <v>0</v>
      </c>
      <c r="H66" s="47">
        <f t="shared" si="31"/>
        <v>2814500</v>
      </c>
      <c r="I66" s="47">
        <f t="shared" si="31"/>
        <v>16229750</v>
      </c>
      <c r="J66" s="47">
        <f t="shared" si="31"/>
        <v>12506400</v>
      </c>
      <c r="K66" s="47">
        <f t="shared" si="31"/>
        <v>6313950</v>
      </c>
      <c r="L66" s="47">
        <f t="shared" si="31"/>
        <v>5489150</v>
      </c>
      <c r="M66" s="47">
        <f t="shared" si="31"/>
        <v>11711800</v>
      </c>
      <c r="N66" s="47">
        <f t="shared" si="31"/>
        <v>24620950</v>
      </c>
      <c r="O66" s="47">
        <f t="shared" si="31"/>
        <v>19862000</v>
      </c>
      <c r="P66" s="47">
        <f t="shared" si="31"/>
        <v>7100000</v>
      </c>
      <c r="Q66" s="47">
        <f t="shared" si="31"/>
        <v>0</v>
      </c>
      <c r="R66" s="47">
        <f t="shared" si="31"/>
        <v>0</v>
      </c>
      <c r="S66" s="47">
        <f t="shared" si="31"/>
        <v>0</v>
      </c>
      <c r="T66" s="112" t="s">
        <v>11</v>
      </c>
      <c r="U66" s="101">
        <v>26</v>
      </c>
      <c r="V66" s="102" t="s">
        <v>40</v>
      </c>
      <c r="W66" s="22">
        <f>W68+W70+W72+W74+W76+W78+W80+W82+W84+W86+W88+W90+W92+W94+W96+W98+W100+W102+W104+W106+W108+W110+W112</f>
        <v>0</v>
      </c>
      <c r="X66" s="22">
        <f>X68+X70+X72+X74+X76+X78+X80+X82+X84+X86+X88+X90+X92+X94+X96+X98+X100+X102+X104+X106+X108+X110+X112</f>
        <v>0</v>
      </c>
      <c r="Y66" s="22">
        <f>Y68+Y70+Y72+Y74+Y76+Y78+Y80+Y82+Y84+Y86+Y88+Y90+Y92+Y94+Y96+Y98+Y100+Y102+Y104+Y106+Y108+Y110+Y112</f>
        <v>0</v>
      </c>
      <c r="Z66" s="172">
        <f>Z68+Z70+Z72+Z74+Z76+Z78+Z80+Z82+Z84+Z86+Z88+Z90+Z92+Z94+Z96+Z98+Z100+Z102+Z104+Z106+Z108+Z110+Z112</f>
        <v>0</v>
      </c>
      <c r="AA66" s="172">
        <f t="shared" ref="AA66:AM66" si="32">AA68+AA70+AA72+AA74+AA76+AA78+AA80+AA82+AA84+AA86+AA88+AA90+AA92+AA94+AA96+AA98+AA100+AA102+AA104+AA106+AA108+AA110+AA112</f>
        <v>0</v>
      </c>
      <c r="AB66" s="172">
        <f t="shared" si="32"/>
        <v>5.99</v>
      </c>
      <c r="AC66" s="172">
        <f t="shared" si="32"/>
        <v>4.9000000000000004</v>
      </c>
      <c r="AD66" s="172">
        <f t="shared" si="32"/>
        <v>2.37</v>
      </c>
      <c r="AE66" s="172">
        <f t="shared" si="32"/>
        <v>1.71</v>
      </c>
      <c r="AF66" s="172">
        <f t="shared" si="32"/>
        <v>3.2199999999999998</v>
      </c>
      <c r="AG66" s="172">
        <f t="shared" si="32"/>
        <v>8.99</v>
      </c>
      <c r="AH66" s="172">
        <f t="shared" si="32"/>
        <v>6.8599999999999994</v>
      </c>
      <c r="AI66" s="172">
        <f t="shared" si="32"/>
        <v>1.7</v>
      </c>
      <c r="AJ66" s="172">
        <f t="shared" si="32"/>
        <v>0</v>
      </c>
      <c r="AK66" s="172">
        <f t="shared" si="32"/>
        <v>0</v>
      </c>
      <c r="AL66" s="172">
        <f t="shared" si="32"/>
        <v>0</v>
      </c>
      <c r="AM66" s="172">
        <f t="shared" si="32"/>
        <v>35.740000000000009</v>
      </c>
    </row>
    <row r="67" spans="1:39" s="25" customFormat="1" ht="31.5" x14ac:dyDescent="0.2">
      <c r="A67" s="93"/>
      <c r="B67" s="17" t="s">
        <v>35</v>
      </c>
      <c r="C67" s="47">
        <f>SUM(G67:S67)</f>
        <v>106648500</v>
      </c>
      <c r="D67" s="47">
        <f t="shared" ref="D67:S67" si="33">D69+D71+D73+D75+D77+D79+D81+D83+D85+D87+D89+D91+D93+D95+D97+D99+D101+D103+D105+D107+D109+D111+D113</f>
        <v>0</v>
      </c>
      <c r="E67" s="47">
        <f t="shared" si="33"/>
        <v>0</v>
      </c>
      <c r="F67" s="47">
        <f t="shared" si="33"/>
        <v>0</v>
      </c>
      <c r="G67" s="47">
        <f>G69+G71+G73+G75+G77+G79+G81+G83+G85+G87+G89+G91+G93+G95+G97+G99+G101+G103+G105+G107+G109+G111+G113</f>
        <v>0</v>
      </c>
      <c r="H67" s="47">
        <f t="shared" si="33"/>
        <v>2814500</v>
      </c>
      <c r="I67" s="47">
        <f t="shared" si="33"/>
        <v>16229750</v>
      </c>
      <c r="J67" s="47">
        <f t="shared" si="33"/>
        <v>12506400</v>
      </c>
      <c r="K67" s="47">
        <f t="shared" si="33"/>
        <v>6313950</v>
      </c>
      <c r="L67" s="47">
        <f t="shared" si="33"/>
        <v>5489150</v>
      </c>
      <c r="M67" s="47">
        <f t="shared" si="33"/>
        <v>11711800</v>
      </c>
      <c r="N67" s="47">
        <f t="shared" si="33"/>
        <v>24620950</v>
      </c>
      <c r="O67" s="47">
        <f t="shared" si="33"/>
        <v>19862000</v>
      </c>
      <c r="P67" s="47">
        <f t="shared" si="33"/>
        <v>7100000</v>
      </c>
      <c r="Q67" s="47">
        <f t="shared" si="33"/>
        <v>0</v>
      </c>
      <c r="R67" s="47">
        <f t="shared" si="33"/>
        <v>0</v>
      </c>
      <c r="S67" s="47">
        <f t="shared" si="33"/>
        <v>0</v>
      </c>
      <c r="T67" s="115"/>
      <c r="U67" s="101"/>
      <c r="V67" s="103"/>
      <c r="W67" s="22"/>
      <c r="X67" s="22"/>
      <c r="Y67" s="22"/>
      <c r="Z67" s="173"/>
      <c r="AA67" s="173"/>
      <c r="AB67" s="173"/>
      <c r="AC67" s="173"/>
      <c r="AD67" s="173"/>
      <c r="AE67" s="173"/>
      <c r="AF67" s="173"/>
      <c r="AG67" s="173"/>
      <c r="AH67" s="173"/>
      <c r="AI67" s="173"/>
      <c r="AJ67" s="173"/>
      <c r="AK67" s="173"/>
      <c r="AL67" s="173"/>
      <c r="AM67" s="173"/>
    </row>
    <row r="68" spans="1:39" s="25" customFormat="1" ht="47.25" customHeight="1" x14ac:dyDescent="0.2">
      <c r="A68" s="93" t="s">
        <v>20</v>
      </c>
      <c r="B68" s="15" t="s">
        <v>13</v>
      </c>
      <c r="C68" s="47">
        <f t="shared" ref="C68:C113" si="34">SUM(G68:S68)</f>
        <v>1173900</v>
      </c>
      <c r="D68" s="47">
        <f t="shared" ref="D68:I68" si="35">D69</f>
        <v>0</v>
      </c>
      <c r="E68" s="47">
        <f t="shared" si="35"/>
        <v>0</v>
      </c>
      <c r="F68" s="47">
        <f t="shared" si="35"/>
        <v>0</v>
      </c>
      <c r="G68" s="47">
        <f t="shared" si="35"/>
        <v>0</v>
      </c>
      <c r="H68" s="47">
        <f t="shared" si="35"/>
        <v>197400</v>
      </c>
      <c r="I68" s="49">
        <f t="shared" si="35"/>
        <v>976500</v>
      </c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112" t="s">
        <v>11</v>
      </c>
      <c r="U68" s="35">
        <v>27</v>
      </c>
      <c r="V68" s="53" t="s">
        <v>40</v>
      </c>
      <c r="W68" s="65"/>
      <c r="X68" s="65"/>
      <c r="Y68" s="65"/>
      <c r="Z68" s="65"/>
      <c r="AA68" s="65"/>
      <c r="AB68" s="22">
        <v>0.42</v>
      </c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>
        <v>0.42</v>
      </c>
    </row>
    <row r="69" spans="1:39" s="25" customFormat="1" ht="31.5" x14ac:dyDescent="0.2">
      <c r="A69" s="93"/>
      <c r="B69" s="17" t="s">
        <v>35</v>
      </c>
      <c r="C69" s="47">
        <f t="shared" si="34"/>
        <v>1173900</v>
      </c>
      <c r="D69" s="47"/>
      <c r="E69" s="47"/>
      <c r="F69" s="47"/>
      <c r="G69" s="47"/>
      <c r="H69" s="47">
        <v>197400</v>
      </c>
      <c r="I69" s="47">
        <v>976500</v>
      </c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115"/>
      <c r="U69" s="35">
        <v>28</v>
      </c>
      <c r="V69" s="18" t="s">
        <v>45</v>
      </c>
      <c r="W69" s="65"/>
      <c r="X69" s="65"/>
      <c r="Y69" s="65"/>
      <c r="Z69" s="21"/>
      <c r="AA69" s="21">
        <v>1</v>
      </c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1">
        <f>AA69</f>
        <v>1</v>
      </c>
    </row>
    <row r="70" spans="1:39" s="25" customFormat="1" ht="48.75" customHeight="1" x14ac:dyDescent="0.2">
      <c r="A70" s="93" t="s">
        <v>21</v>
      </c>
      <c r="B70" s="15" t="s">
        <v>13</v>
      </c>
      <c r="C70" s="47">
        <f t="shared" si="34"/>
        <v>5031000</v>
      </c>
      <c r="D70" s="47">
        <f t="shared" ref="D70:I70" si="36">D71</f>
        <v>0</v>
      </c>
      <c r="E70" s="47">
        <f t="shared" si="36"/>
        <v>0</v>
      </c>
      <c r="F70" s="47">
        <f t="shared" si="36"/>
        <v>0</v>
      </c>
      <c r="G70" s="47">
        <f t="shared" si="36"/>
        <v>0</v>
      </c>
      <c r="H70" s="47">
        <f t="shared" si="36"/>
        <v>846000</v>
      </c>
      <c r="I70" s="49">
        <f t="shared" si="36"/>
        <v>4185000</v>
      </c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112" t="s">
        <v>11</v>
      </c>
      <c r="U70" s="35">
        <v>29</v>
      </c>
      <c r="V70" s="53" t="s">
        <v>40</v>
      </c>
      <c r="W70" s="65"/>
      <c r="X70" s="65"/>
      <c r="Y70" s="65"/>
      <c r="Z70" s="21"/>
      <c r="AA70" s="21"/>
      <c r="AB70" s="22">
        <v>1.8</v>
      </c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>
        <v>1.8</v>
      </c>
    </row>
    <row r="71" spans="1:39" s="25" customFormat="1" ht="31.5" x14ac:dyDescent="0.2">
      <c r="A71" s="93"/>
      <c r="B71" s="17" t="s">
        <v>35</v>
      </c>
      <c r="C71" s="47">
        <f t="shared" si="34"/>
        <v>5031000</v>
      </c>
      <c r="D71" s="47"/>
      <c r="E71" s="47"/>
      <c r="F71" s="47"/>
      <c r="G71" s="47"/>
      <c r="H71" s="47">
        <v>846000</v>
      </c>
      <c r="I71" s="47">
        <v>4185000</v>
      </c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115"/>
      <c r="U71" s="35">
        <v>30</v>
      </c>
      <c r="V71" s="18" t="s">
        <v>45</v>
      </c>
      <c r="W71" s="65"/>
      <c r="X71" s="65"/>
      <c r="Y71" s="65"/>
      <c r="Z71" s="21"/>
      <c r="AA71" s="21">
        <v>1</v>
      </c>
      <c r="AB71" s="66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1">
        <f>AA71</f>
        <v>1</v>
      </c>
    </row>
    <row r="72" spans="1:39" s="25" customFormat="1" ht="49.5" customHeight="1" x14ac:dyDescent="0.2">
      <c r="A72" s="93" t="s">
        <v>54</v>
      </c>
      <c r="B72" s="15" t="s">
        <v>13</v>
      </c>
      <c r="C72" s="47">
        <f t="shared" si="34"/>
        <v>5673850</v>
      </c>
      <c r="D72" s="47">
        <f t="shared" ref="D72:I72" si="37">D73</f>
        <v>0</v>
      </c>
      <c r="E72" s="47">
        <f t="shared" si="37"/>
        <v>0</v>
      </c>
      <c r="F72" s="47">
        <f t="shared" si="37"/>
        <v>0</v>
      </c>
      <c r="G72" s="47">
        <f t="shared" si="37"/>
        <v>0</v>
      </c>
      <c r="H72" s="47">
        <f t="shared" si="37"/>
        <v>954100</v>
      </c>
      <c r="I72" s="49">
        <f t="shared" si="37"/>
        <v>4719750</v>
      </c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112" t="s">
        <v>11</v>
      </c>
      <c r="U72" s="35">
        <v>31</v>
      </c>
      <c r="V72" s="53" t="s">
        <v>40</v>
      </c>
      <c r="W72" s="65"/>
      <c r="X72" s="65"/>
      <c r="Y72" s="65"/>
      <c r="Z72" s="21"/>
      <c r="AA72" s="21"/>
      <c r="AB72" s="22">
        <v>2.0299999999999998</v>
      </c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>
        <v>2.0299999999999998</v>
      </c>
    </row>
    <row r="73" spans="1:39" s="25" customFormat="1" ht="31.5" x14ac:dyDescent="0.2">
      <c r="A73" s="93"/>
      <c r="B73" s="17" t="s">
        <v>35</v>
      </c>
      <c r="C73" s="47">
        <f t="shared" si="34"/>
        <v>5673850</v>
      </c>
      <c r="D73" s="47"/>
      <c r="E73" s="47"/>
      <c r="F73" s="47"/>
      <c r="G73" s="47"/>
      <c r="H73" s="47">
        <v>954100</v>
      </c>
      <c r="I73" s="47">
        <v>4719750</v>
      </c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115"/>
      <c r="U73" s="35">
        <v>32</v>
      </c>
      <c r="V73" s="18" t="s">
        <v>45</v>
      </c>
      <c r="W73" s="65"/>
      <c r="X73" s="65"/>
      <c r="Y73" s="65"/>
      <c r="Z73" s="21"/>
      <c r="AA73" s="21">
        <v>1</v>
      </c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1">
        <v>1</v>
      </c>
    </row>
    <row r="74" spans="1:39" s="25" customFormat="1" ht="51" customHeight="1" x14ac:dyDescent="0.2">
      <c r="A74" s="93" t="s">
        <v>55</v>
      </c>
      <c r="B74" s="15" t="s">
        <v>13</v>
      </c>
      <c r="C74" s="47">
        <f t="shared" si="34"/>
        <v>4862500</v>
      </c>
      <c r="D74" s="47">
        <f t="shared" ref="D74:I74" si="38">D75</f>
        <v>0</v>
      </c>
      <c r="E74" s="47">
        <f t="shared" si="38"/>
        <v>0</v>
      </c>
      <c r="F74" s="47">
        <f t="shared" si="38"/>
        <v>0</v>
      </c>
      <c r="G74" s="47">
        <f t="shared" si="38"/>
        <v>0</v>
      </c>
      <c r="H74" s="47">
        <f t="shared" si="38"/>
        <v>817000</v>
      </c>
      <c r="I74" s="49">
        <f t="shared" si="38"/>
        <v>4045500</v>
      </c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112" t="s">
        <v>11</v>
      </c>
      <c r="U74" s="35">
        <v>33</v>
      </c>
      <c r="V74" s="53" t="s">
        <v>40</v>
      </c>
      <c r="W74" s="65"/>
      <c r="X74" s="65"/>
      <c r="Y74" s="65"/>
      <c r="Z74" s="21"/>
      <c r="AA74" s="21"/>
      <c r="AB74" s="22">
        <v>1.74</v>
      </c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>
        <v>1.74</v>
      </c>
    </row>
    <row r="75" spans="1:39" s="25" customFormat="1" ht="31.5" x14ac:dyDescent="0.2">
      <c r="A75" s="93"/>
      <c r="B75" s="17" t="s">
        <v>35</v>
      </c>
      <c r="C75" s="47">
        <f t="shared" si="34"/>
        <v>4862500</v>
      </c>
      <c r="D75" s="47"/>
      <c r="E75" s="47"/>
      <c r="F75" s="47"/>
      <c r="G75" s="47"/>
      <c r="H75" s="47">
        <v>817000</v>
      </c>
      <c r="I75" s="47">
        <v>4045500</v>
      </c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115"/>
      <c r="U75" s="35">
        <v>34</v>
      </c>
      <c r="V75" s="18" t="s">
        <v>45</v>
      </c>
      <c r="W75" s="65"/>
      <c r="X75" s="65"/>
      <c r="Y75" s="65"/>
      <c r="Z75" s="21"/>
      <c r="AA75" s="21">
        <v>1</v>
      </c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1">
        <v>1</v>
      </c>
    </row>
    <row r="76" spans="1:39" s="25" customFormat="1" ht="48.75" customHeight="1" x14ac:dyDescent="0.2">
      <c r="A76" s="93" t="s">
        <v>56</v>
      </c>
      <c r="B76" s="15" t="s">
        <v>13</v>
      </c>
      <c r="C76" s="47">
        <f t="shared" si="34"/>
        <v>1900600</v>
      </c>
      <c r="D76" s="47">
        <f t="shared" ref="D76:S76" si="39">D77</f>
        <v>0</v>
      </c>
      <c r="E76" s="47">
        <f t="shared" si="39"/>
        <v>0</v>
      </c>
      <c r="F76" s="47">
        <f t="shared" si="39"/>
        <v>0</v>
      </c>
      <c r="G76" s="47">
        <f t="shared" si="39"/>
        <v>0</v>
      </c>
      <c r="H76" s="47">
        <f t="shared" si="39"/>
        <v>0</v>
      </c>
      <c r="I76" s="47">
        <f t="shared" si="39"/>
        <v>319600</v>
      </c>
      <c r="J76" s="47">
        <f t="shared" si="39"/>
        <v>1581000</v>
      </c>
      <c r="K76" s="47">
        <f t="shared" si="39"/>
        <v>0</v>
      </c>
      <c r="L76" s="47">
        <f t="shared" si="39"/>
        <v>0</v>
      </c>
      <c r="M76" s="47">
        <f t="shared" si="39"/>
        <v>0</v>
      </c>
      <c r="N76" s="47">
        <f t="shared" si="39"/>
        <v>0</v>
      </c>
      <c r="O76" s="47">
        <f t="shared" si="39"/>
        <v>0</v>
      </c>
      <c r="P76" s="47">
        <f t="shared" si="39"/>
        <v>0</v>
      </c>
      <c r="Q76" s="47">
        <f t="shared" si="39"/>
        <v>0</v>
      </c>
      <c r="R76" s="47">
        <f t="shared" si="39"/>
        <v>0</v>
      </c>
      <c r="S76" s="47">
        <f t="shared" si="39"/>
        <v>0</v>
      </c>
      <c r="T76" s="112" t="s">
        <v>11</v>
      </c>
      <c r="U76" s="35">
        <v>35</v>
      </c>
      <c r="V76" s="53" t="s">
        <v>40</v>
      </c>
      <c r="W76" s="65"/>
      <c r="X76" s="65"/>
      <c r="Y76" s="65"/>
      <c r="Z76" s="22"/>
      <c r="AA76" s="22"/>
      <c r="AB76" s="22"/>
      <c r="AC76" s="22">
        <v>0.68</v>
      </c>
      <c r="AD76" s="22"/>
      <c r="AE76" s="22"/>
      <c r="AF76" s="22"/>
      <c r="AG76" s="22"/>
      <c r="AH76" s="22"/>
      <c r="AI76" s="22"/>
      <c r="AJ76" s="22"/>
      <c r="AK76" s="22"/>
      <c r="AL76" s="22"/>
      <c r="AM76" s="22">
        <v>0.68</v>
      </c>
    </row>
    <row r="77" spans="1:39" s="25" customFormat="1" ht="31.5" x14ac:dyDescent="0.2">
      <c r="A77" s="93"/>
      <c r="B77" s="17" t="s">
        <v>35</v>
      </c>
      <c r="C77" s="47">
        <f t="shared" si="34"/>
        <v>1900600</v>
      </c>
      <c r="D77" s="47"/>
      <c r="E77" s="47"/>
      <c r="F77" s="47"/>
      <c r="G77" s="47"/>
      <c r="H77" s="47"/>
      <c r="I77" s="47">
        <v>319600</v>
      </c>
      <c r="J77" s="47">
        <v>1581000</v>
      </c>
      <c r="K77" s="50"/>
      <c r="L77" s="50"/>
      <c r="M77" s="50"/>
      <c r="N77" s="50"/>
      <c r="O77" s="50"/>
      <c r="P77" s="50"/>
      <c r="Q77" s="50"/>
      <c r="R77" s="50"/>
      <c r="S77" s="50"/>
      <c r="T77" s="115"/>
      <c r="U77" s="35">
        <v>36</v>
      </c>
      <c r="V77" s="18" t="s">
        <v>45</v>
      </c>
      <c r="W77" s="65"/>
      <c r="X77" s="65"/>
      <c r="Y77" s="65"/>
      <c r="Z77" s="21"/>
      <c r="AA77" s="21"/>
      <c r="AB77" s="21">
        <v>1</v>
      </c>
      <c r="AC77" s="66"/>
      <c r="AD77" s="22"/>
      <c r="AE77" s="22"/>
      <c r="AF77" s="22"/>
      <c r="AG77" s="22"/>
      <c r="AH77" s="22"/>
      <c r="AI77" s="22"/>
      <c r="AJ77" s="22"/>
      <c r="AK77" s="22"/>
      <c r="AL77" s="22"/>
      <c r="AM77" s="21">
        <v>1</v>
      </c>
    </row>
    <row r="78" spans="1:39" s="25" customFormat="1" ht="51" customHeight="1" x14ac:dyDescent="0.2">
      <c r="A78" s="93" t="s">
        <v>57</v>
      </c>
      <c r="B78" s="15" t="s">
        <v>13</v>
      </c>
      <c r="C78" s="47">
        <f t="shared" si="34"/>
        <v>1257750</v>
      </c>
      <c r="D78" s="47">
        <f t="shared" ref="D78:J78" si="40">D79</f>
        <v>0</v>
      </c>
      <c r="E78" s="47">
        <f t="shared" si="40"/>
        <v>0</v>
      </c>
      <c r="F78" s="47">
        <f t="shared" si="40"/>
        <v>0</v>
      </c>
      <c r="G78" s="47">
        <f t="shared" si="40"/>
        <v>0</v>
      </c>
      <c r="H78" s="47">
        <f t="shared" si="40"/>
        <v>0</v>
      </c>
      <c r="I78" s="49">
        <f t="shared" si="40"/>
        <v>211500</v>
      </c>
      <c r="J78" s="49">
        <f t="shared" si="40"/>
        <v>1046250</v>
      </c>
      <c r="K78" s="50"/>
      <c r="L78" s="50"/>
      <c r="M78" s="50"/>
      <c r="N78" s="50"/>
      <c r="O78" s="50"/>
      <c r="P78" s="50"/>
      <c r="Q78" s="50"/>
      <c r="R78" s="50"/>
      <c r="S78" s="50"/>
      <c r="T78" s="112" t="s">
        <v>11</v>
      </c>
      <c r="U78" s="35">
        <v>37</v>
      </c>
      <c r="V78" s="53" t="s">
        <v>40</v>
      </c>
      <c r="W78" s="65"/>
      <c r="X78" s="65"/>
      <c r="Y78" s="65"/>
      <c r="Z78" s="21"/>
      <c r="AA78" s="21"/>
      <c r="AB78" s="21"/>
      <c r="AC78" s="22">
        <v>0.45</v>
      </c>
      <c r="AD78" s="22"/>
      <c r="AE78" s="22"/>
      <c r="AF78" s="22"/>
      <c r="AG78" s="22"/>
      <c r="AH78" s="22"/>
      <c r="AI78" s="22"/>
      <c r="AJ78" s="22"/>
      <c r="AK78" s="22"/>
      <c r="AL78" s="22"/>
      <c r="AM78" s="22">
        <v>0.45</v>
      </c>
    </row>
    <row r="79" spans="1:39" s="25" customFormat="1" ht="31.5" x14ac:dyDescent="0.2">
      <c r="A79" s="93"/>
      <c r="B79" s="17" t="s">
        <v>35</v>
      </c>
      <c r="C79" s="47">
        <f t="shared" si="34"/>
        <v>1257750</v>
      </c>
      <c r="D79" s="47"/>
      <c r="E79" s="47"/>
      <c r="F79" s="47"/>
      <c r="G79" s="47"/>
      <c r="H79" s="47"/>
      <c r="I79" s="47">
        <v>211500</v>
      </c>
      <c r="J79" s="47">
        <v>1046250</v>
      </c>
      <c r="K79" s="50"/>
      <c r="L79" s="50"/>
      <c r="M79" s="50"/>
      <c r="N79" s="50"/>
      <c r="O79" s="50"/>
      <c r="P79" s="50"/>
      <c r="Q79" s="50"/>
      <c r="R79" s="50"/>
      <c r="S79" s="50"/>
      <c r="T79" s="115"/>
      <c r="U79" s="35">
        <v>38</v>
      </c>
      <c r="V79" s="18" t="s">
        <v>45</v>
      </c>
      <c r="W79" s="65"/>
      <c r="X79" s="65"/>
      <c r="Y79" s="65"/>
      <c r="Z79" s="21"/>
      <c r="AA79" s="21"/>
      <c r="AB79" s="21">
        <v>1</v>
      </c>
      <c r="AC79" s="66"/>
      <c r="AD79" s="22"/>
      <c r="AE79" s="22"/>
      <c r="AF79" s="22"/>
      <c r="AG79" s="22"/>
      <c r="AH79" s="22"/>
      <c r="AI79" s="22"/>
      <c r="AJ79" s="22"/>
      <c r="AK79" s="22"/>
      <c r="AL79" s="22"/>
      <c r="AM79" s="21">
        <v>1</v>
      </c>
    </row>
    <row r="80" spans="1:39" s="25" customFormat="1" ht="51.75" customHeight="1" x14ac:dyDescent="0.2">
      <c r="A80" s="93" t="s">
        <v>58</v>
      </c>
      <c r="B80" s="15" t="s">
        <v>13</v>
      </c>
      <c r="C80" s="47">
        <f t="shared" si="34"/>
        <v>10537150</v>
      </c>
      <c r="D80" s="47">
        <f t="shared" ref="D80:J80" si="41">D81</f>
        <v>0</v>
      </c>
      <c r="E80" s="47">
        <f t="shared" si="41"/>
        <v>0</v>
      </c>
      <c r="F80" s="47">
        <f t="shared" si="41"/>
        <v>0</v>
      </c>
      <c r="G80" s="47">
        <f t="shared" si="41"/>
        <v>0</v>
      </c>
      <c r="H80" s="47">
        <f>H81</f>
        <v>0</v>
      </c>
      <c r="I80" s="49">
        <f t="shared" si="41"/>
        <v>1771900</v>
      </c>
      <c r="J80" s="49">
        <f t="shared" si="41"/>
        <v>8765250</v>
      </c>
      <c r="K80" s="50"/>
      <c r="L80" s="50"/>
      <c r="M80" s="50"/>
      <c r="N80" s="50"/>
      <c r="O80" s="50"/>
      <c r="P80" s="50"/>
      <c r="Q80" s="50"/>
      <c r="R80" s="50"/>
      <c r="S80" s="50"/>
      <c r="T80" s="112" t="s">
        <v>11</v>
      </c>
      <c r="U80" s="35">
        <v>39</v>
      </c>
      <c r="V80" s="53" t="s">
        <v>40</v>
      </c>
      <c r="W80" s="65"/>
      <c r="X80" s="65"/>
      <c r="Y80" s="65"/>
      <c r="Z80" s="21"/>
      <c r="AA80" s="21"/>
      <c r="AB80" s="21"/>
      <c r="AC80" s="22">
        <v>3.77</v>
      </c>
      <c r="AD80" s="22"/>
      <c r="AE80" s="22"/>
      <c r="AF80" s="22"/>
      <c r="AG80" s="22"/>
      <c r="AH80" s="22"/>
      <c r="AI80" s="22"/>
      <c r="AJ80" s="22"/>
      <c r="AK80" s="22"/>
      <c r="AL80" s="22"/>
      <c r="AM80" s="22">
        <v>3.77</v>
      </c>
    </row>
    <row r="81" spans="1:39" s="25" customFormat="1" ht="31.5" x14ac:dyDescent="0.2">
      <c r="A81" s="93"/>
      <c r="B81" s="17" t="s">
        <v>35</v>
      </c>
      <c r="C81" s="47">
        <f t="shared" si="34"/>
        <v>10537150</v>
      </c>
      <c r="D81" s="47"/>
      <c r="E81" s="47"/>
      <c r="F81" s="47"/>
      <c r="G81" s="47"/>
      <c r="H81" s="47"/>
      <c r="I81" s="47">
        <v>1771900</v>
      </c>
      <c r="J81" s="47">
        <v>8765250</v>
      </c>
      <c r="K81" s="50"/>
      <c r="L81" s="50"/>
      <c r="M81" s="50"/>
      <c r="N81" s="50"/>
      <c r="O81" s="50"/>
      <c r="P81" s="50"/>
      <c r="Q81" s="50"/>
      <c r="R81" s="50"/>
      <c r="S81" s="50"/>
      <c r="T81" s="115"/>
      <c r="U81" s="35">
        <v>40</v>
      </c>
      <c r="V81" s="18" t="s">
        <v>45</v>
      </c>
      <c r="W81" s="65"/>
      <c r="X81" s="65"/>
      <c r="Y81" s="65"/>
      <c r="Z81" s="21"/>
      <c r="AA81" s="21"/>
      <c r="AB81" s="21">
        <v>1</v>
      </c>
      <c r="AC81" s="66"/>
      <c r="AD81" s="22"/>
      <c r="AE81" s="22"/>
      <c r="AF81" s="22"/>
      <c r="AG81" s="22"/>
      <c r="AH81" s="22"/>
      <c r="AI81" s="22"/>
      <c r="AJ81" s="22"/>
      <c r="AK81" s="22"/>
      <c r="AL81" s="22"/>
      <c r="AM81" s="21">
        <v>1</v>
      </c>
    </row>
    <row r="82" spans="1:39" s="25" customFormat="1" ht="48.75" customHeight="1" x14ac:dyDescent="0.2">
      <c r="A82" s="93" t="s">
        <v>59</v>
      </c>
      <c r="B82" s="15" t="s">
        <v>13</v>
      </c>
      <c r="C82" s="47">
        <f t="shared" si="34"/>
        <v>2180100</v>
      </c>
      <c r="D82" s="47">
        <f t="shared" ref="D82:K82" si="42">D83</f>
        <v>0</v>
      </c>
      <c r="E82" s="47">
        <f t="shared" si="42"/>
        <v>0</v>
      </c>
      <c r="F82" s="47">
        <f t="shared" si="42"/>
        <v>0</v>
      </c>
      <c r="G82" s="47">
        <f t="shared" si="42"/>
        <v>0</v>
      </c>
      <c r="H82" s="47">
        <f t="shared" si="42"/>
        <v>0</v>
      </c>
      <c r="I82" s="49">
        <f t="shared" si="42"/>
        <v>0</v>
      </c>
      <c r="J82" s="49">
        <f t="shared" si="42"/>
        <v>366600</v>
      </c>
      <c r="K82" s="49">
        <f t="shared" si="42"/>
        <v>1813500</v>
      </c>
      <c r="L82" s="50"/>
      <c r="M82" s="50"/>
      <c r="N82" s="50"/>
      <c r="O82" s="50"/>
      <c r="P82" s="50"/>
      <c r="Q82" s="50"/>
      <c r="R82" s="50"/>
      <c r="S82" s="50"/>
      <c r="T82" s="112" t="s">
        <v>11</v>
      </c>
      <c r="U82" s="35">
        <v>41</v>
      </c>
      <c r="V82" s="53" t="s">
        <v>40</v>
      </c>
      <c r="W82" s="65"/>
      <c r="X82" s="65"/>
      <c r="Y82" s="65"/>
      <c r="Z82" s="22"/>
      <c r="AA82" s="66"/>
      <c r="AB82" s="66"/>
      <c r="AC82" s="66"/>
      <c r="AD82" s="22">
        <v>0.78</v>
      </c>
      <c r="AE82" s="22"/>
      <c r="AF82" s="22"/>
      <c r="AG82" s="22"/>
      <c r="AH82" s="22"/>
      <c r="AI82" s="22"/>
      <c r="AJ82" s="22"/>
      <c r="AK82" s="22"/>
      <c r="AL82" s="22"/>
      <c r="AM82" s="22">
        <v>0.78</v>
      </c>
    </row>
    <row r="83" spans="1:39" s="25" customFormat="1" ht="31.5" x14ac:dyDescent="0.2">
      <c r="A83" s="93"/>
      <c r="B83" s="17" t="s">
        <v>35</v>
      </c>
      <c r="C83" s="47">
        <f t="shared" si="34"/>
        <v>2180100</v>
      </c>
      <c r="D83" s="47"/>
      <c r="E83" s="47"/>
      <c r="F83" s="47"/>
      <c r="G83" s="47"/>
      <c r="H83" s="47"/>
      <c r="I83" s="47"/>
      <c r="J83" s="47">
        <v>366600</v>
      </c>
      <c r="K83" s="47">
        <v>1813500</v>
      </c>
      <c r="L83" s="50"/>
      <c r="M83" s="50"/>
      <c r="N83" s="50"/>
      <c r="O83" s="50"/>
      <c r="P83" s="50"/>
      <c r="Q83" s="50"/>
      <c r="R83" s="50"/>
      <c r="S83" s="50"/>
      <c r="T83" s="115"/>
      <c r="U83" s="35">
        <v>42</v>
      </c>
      <c r="V83" s="18" t="s">
        <v>45</v>
      </c>
      <c r="W83" s="65"/>
      <c r="X83" s="65"/>
      <c r="Y83" s="65"/>
      <c r="Z83" s="22"/>
      <c r="AA83" s="21"/>
      <c r="AB83" s="21"/>
      <c r="AC83" s="21">
        <v>1</v>
      </c>
      <c r="AD83" s="22"/>
      <c r="AE83" s="22"/>
      <c r="AF83" s="22"/>
      <c r="AG83" s="22"/>
      <c r="AH83" s="22"/>
      <c r="AI83" s="22"/>
      <c r="AJ83" s="22"/>
      <c r="AK83" s="22"/>
      <c r="AL83" s="22"/>
      <c r="AM83" s="21">
        <v>1</v>
      </c>
    </row>
    <row r="84" spans="1:39" s="25" customFormat="1" ht="51" customHeight="1" x14ac:dyDescent="0.2">
      <c r="A84" s="93" t="s">
        <v>60</v>
      </c>
      <c r="B84" s="15" t="s">
        <v>13</v>
      </c>
      <c r="C84" s="47">
        <f t="shared" si="34"/>
        <v>3074500</v>
      </c>
      <c r="D84" s="47">
        <f t="shared" ref="D84:K84" si="43">D85</f>
        <v>0</v>
      </c>
      <c r="E84" s="47">
        <f t="shared" si="43"/>
        <v>0</v>
      </c>
      <c r="F84" s="47">
        <f t="shared" si="43"/>
        <v>0</v>
      </c>
      <c r="G84" s="47">
        <f t="shared" si="43"/>
        <v>0</v>
      </c>
      <c r="H84" s="47">
        <f t="shared" si="43"/>
        <v>0</v>
      </c>
      <c r="I84" s="49">
        <f t="shared" si="43"/>
        <v>0</v>
      </c>
      <c r="J84" s="49">
        <f t="shared" si="43"/>
        <v>517000</v>
      </c>
      <c r="K84" s="49">
        <f t="shared" si="43"/>
        <v>2557500</v>
      </c>
      <c r="L84" s="50"/>
      <c r="M84" s="50"/>
      <c r="N84" s="50"/>
      <c r="O84" s="50"/>
      <c r="P84" s="50"/>
      <c r="Q84" s="50"/>
      <c r="R84" s="50"/>
      <c r="S84" s="50"/>
      <c r="T84" s="112" t="s">
        <v>11</v>
      </c>
      <c r="U84" s="35">
        <v>43</v>
      </c>
      <c r="V84" s="53" t="s">
        <v>40</v>
      </c>
      <c r="W84" s="65"/>
      <c r="X84" s="65"/>
      <c r="Y84" s="65"/>
      <c r="Z84" s="22"/>
      <c r="AA84" s="66"/>
      <c r="AB84" s="66"/>
      <c r="AC84" s="66"/>
      <c r="AD84" s="22">
        <v>1.1000000000000001</v>
      </c>
      <c r="AE84" s="22"/>
      <c r="AF84" s="22"/>
      <c r="AG84" s="22"/>
      <c r="AH84" s="22"/>
      <c r="AI84" s="22"/>
      <c r="AJ84" s="22"/>
      <c r="AK84" s="22"/>
      <c r="AL84" s="22"/>
      <c r="AM84" s="22">
        <v>1.1000000000000001</v>
      </c>
    </row>
    <row r="85" spans="1:39" s="25" customFormat="1" ht="31.5" x14ac:dyDescent="0.2">
      <c r="A85" s="93"/>
      <c r="B85" s="17" t="s">
        <v>35</v>
      </c>
      <c r="C85" s="47">
        <f t="shared" si="34"/>
        <v>3074500</v>
      </c>
      <c r="D85" s="47"/>
      <c r="E85" s="47"/>
      <c r="F85" s="47"/>
      <c r="G85" s="47"/>
      <c r="H85" s="47"/>
      <c r="I85" s="47"/>
      <c r="J85" s="47">
        <v>517000</v>
      </c>
      <c r="K85" s="47">
        <v>2557500</v>
      </c>
      <c r="L85" s="50"/>
      <c r="M85" s="50"/>
      <c r="N85" s="50"/>
      <c r="O85" s="50"/>
      <c r="P85" s="50"/>
      <c r="Q85" s="50"/>
      <c r="R85" s="50"/>
      <c r="S85" s="50"/>
      <c r="T85" s="115"/>
      <c r="U85" s="35">
        <v>44</v>
      </c>
      <c r="V85" s="18" t="s">
        <v>45</v>
      </c>
      <c r="W85" s="65"/>
      <c r="X85" s="65"/>
      <c r="Y85" s="65"/>
      <c r="Z85" s="22"/>
      <c r="AA85" s="21"/>
      <c r="AB85" s="21"/>
      <c r="AC85" s="21">
        <v>1</v>
      </c>
      <c r="AD85" s="22"/>
      <c r="AE85" s="22"/>
      <c r="AF85" s="22"/>
      <c r="AG85" s="22"/>
      <c r="AH85" s="22"/>
      <c r="AI85" s="22"/>
      <c r="AJ85" s="22"/>
      <c r="AK85" s="22"/>
      <c r="AL85" s="22"/>
      <c r="AM85" s="21">
        <v>1</v>
      </c>
    </row>
    <row r="86" spans="1:39" s="25" customFormat="1" ht="51" customHeight="1" x14ac:dyDescent="0.2">
      <c r="A86" s="93" t="s">
        <v>61</v>
      </c>
      <c r="B86" s="15" t="s">
        <v>13</v>
      </c>
      <c r="C86" s="47">
        <f t="shared" si="34"/>
        <v>1369550</v>
      </c>
      <c r="D86" s="47">
        <f t="shared" ref="D86:K86" si="44">D87</f>
        <v>0</v>
      </c>
      <c r="E86" s="47">
        <f t="shared" si="44"/>
        <v>0</v>
      </c>
      <c r="F86" s="47">
        <f t="shared" si="44"/>
        <v>0</v>
      </c>
      <c r="G86" s="47">
        <f t="shared" si="44"/>
        <v>0</v>
      </c>
      <c r="H86" s="47">
        <f t="shared" si="44"/>
        <v>0</v>
      </c>
      <c r="I86" s="49">
        <f t="shared" si="44"/>
        <v>0</v>
      </c>
      <c r="J86" s="49">
        <f t="shared" si="44"/>
        <v>230300</v>
      </c>
      <c r="K86" s="49">
        <f t="shared" si="44"/>
        <v>1139250</v>
      </c>
      <c r="L86" s="50"/>
      <c r="M86" s="50"/>
      <c r="N86" s="50"/>
      <c r="O86" s="50"/>
      <c r="P86" s="50"/>
      <c r="Q86" s="50"/>
      <c r="R86" s="50"/>
      <c r="S86" s="50"/>
      <c r="T86" s="112" t="s">
        <v>11</v>
      </c>
      <c r="U86" s="35">
        <v>45</v>
      </c>
      <c r="V86" s="53" t="s">
        <v>40</v>
      </c>
      <c r="W86" s="65"/>
      <c r="X86" s="65"/>
      <c r="Y86" s="65"/>
      <c r="Z86" s="22"/>
      <c r="AA86" s="66"/>
      <c r="AB86" s="66"/>
      <c r="AC86" s="66"/>
      <c r="AD86" s="22">
        <v>0.49</v>
      </c>
      <c r="AE86" s="22"/>
      <c r="AF86" s="22"/>
      <c r="AG86" s="22"/>
      <c r="AH86" s="22"/>
      <c r="AI86" s="22"/>
      <c r="AJ86" s="22"/>
      <c r="AK86" s="22"/>
      <c r="AL86" s="22"/>
      <c r="AM86" s="22">
        <v>0.49</v>
      </c>
    </row>
    <row r="87" spans="1:39" s="25" customFormat="1" ht="31.5" x14ac:dyDescent="0.2">
      <c r="A87" s="93"/>
      <c r="B87" s="17" t="s">
        <v>35</v>
      </c>
      <c r="C87" s="47">
        <f t="shared" si="34"/>
        <v>1369550</v>
      </c>
      <c r="D87" s="67"/>
      <c r="E87" s="67"/>
      <c r="F87" s="67"/>
      <c r="G87" s="47"/>
      <c r="H87" s="47"/>
      <c r="I87" s="47"/>
      <c r="J87" s="47">
        <v>230300</v>
      </c>
      <c r="K87" s="47">
        <v>1139250</v>
      </c>
      <c r="L87" s="50"/>
      <c r="M87" s="50"/>
      <c r="N87" s="50"/>
      <c r="O87" s="50"/>
      <c r="P87" s="50"/>
      <c r="Q87" s="50"/>
      <c r="R87" s="50"/>
      <c r="S87" s="50"/>
      <c r="T87" s="115"/>
      <c r="U87" s="35">
        <v>46</v>
      </c>
      <c r="V87" s="18" t="s">
        <v>45</v>
      </c>
      <c r="W87" s="65"/>
      <c r="X87" s="65"/>
      <c r="Y87" s="65"/>
      <c r="Z87" s="22"/>
      <c r="AA87" s="21"/>
      <c r="AB87" s="21"/>
      <c r="AC87" s="21">
        <v>1</v>
      </c>
      <c r="AD87" s="22"/>
      <c r="AE87" s="22"/>
      <c r="AF87" s="22"/>
      <c r="AG87" s="22"/>
      <c r="AH87" s="22"/>
      <c r="AI87" s="22"/>
      <c r="AJ87" s="22"/>
      <c r="AK87" s="22"/>
      <c r="AL87" s="22"/>
      <c r="AM87" s="21">
        <v>1</v>
      </c>
    </row>
    <row r="88" spans="1:39" s="25" customFormat="1" ht="47.25" customHeight="1" x14ac:dyDescent="0.2">
      <c r="A88" s="93" t="s">
        <v>62</v>
      </c>
      <c r="B88" s="15" t="s">
        <v>13</v>
      </c>
      <c r="C88" s="47">
        <f t="shared" si="34"/>
        <v>2627300</v>
      </c>
      <c r="D88" s="47">
        <f t="shared" ref="D88:L88" si="45">D89</f>
        <v>0</v>
      </c>
      <c r="E88" s="47">
        <f t="shared" si="45"/>
        <v>0</v>
      </c>
      <c r="F88" s="47">
        <f t="shared" si="45"/>
        <v>0</v>
      </c>
      <c r="G88" s="47">
        <f t="shared" si="45"/>
        <v>0</v>
      </c>
      <c r="H88" s="47">
        <f t="shared" si="45"/>
        <v>0</v>
      </c>
      <c r="I88" s="49">
        <f t="shared" si="45"/>
        <v>0</v>
      </c>
      <c r="J88" s="50">
        <f t="shared" si="45"/>
        <v>0</v>
      </c>
      <c r="K88" s="50">
        <f t="shared" si="45"/>
        <v>441800</v>
      </c>
      <c r="L88" s="50">
        <f t="shared" si="45"/>
        <v>2185500</v>
      </c>
      <c r="M88" s="50"/>
      <c r="N88" s="50"/>
      <c r="O88" s="50"/>
      <c r="P88" s="50"/>
      <c r="Q88" s="50"/>
      <c r="R88" s="50"/>
      <c r="S88" s="50"/>
      <c r="T88" s="112" t="s">
        <v>11</v>
      </c>
      <c r="U88" s="35">
        <v>47</v>
      </c>
      <c r="V88" s="53" t="s">
        <v>40</v>
      </c>
      <c r="W88" s="65"/>
      <c r="X88" s="65"/>
      <c r="Y88" s="65"/>
      <c r="Z88" s="22"/>
      <c r="AA88" s="66"/>
      <c r="AB88" s="22"/>
      <c r="AC88" s="22"/>
      <c r="AD88" s="22"/>
      <c r="AE88" s="22">
        <v>0.94</v>
      </c>
      <c r="AF88" s="22"/>
      <c r="AG88" s="22"/>
      <c r="AH88" s="22"/>
      <c r="AI88" s="22"/>
      <c r="AJ88" s="22"/>
      <c r="AK88" s="22"/>
      <c r="AL88" s="22"/>
      <c r="AM88" s="22">
        <v>0.94</v>
      </c>
    </row>
    <row r="89" spans="1:39" s="25" customFormat="1" ht="31.5" x14ac:dyDescent="0.2">
      <c r="A89" s="93"/>
      <c r="B89" s="17" t="s">
        <v>122</v>
      </c>
      <c r="C89" s="47">
        <f t="shared" si="34"/>
        <v>2627300</v>
      </c>
      <c r="D89" s="47"/>
      <c r="E89" s="47"/>
      <c r="F89" s="47"/>
      <c r="G89" s="47"/>
      <c r="H89" s="47"/>
      <c r="I89" s="49"/>
      <c r="J89" s="49"/>
      <c r="K89" s="49">
        <v>441800</v>
      </c>
      <c r="L89" s="47">
        <v>2185500</v>
      </c>
      <c r="M89" s="50"/>
      <c r="N89" s="50"/>
      <c r="O89" s="50"/>
      <c r="P89" s="50"/>
      <c r="Q89" s="50"/>
      <c r="R89" s="50"/>
      <c r="S89" s="50"/>
      <c r="T89" s="115"/>
      <c r="U89" s="35">
        <v>48</v>
      </c>
      <c r="V89" s="18" t="s">
        <v>45</v>
      </c>
      <c r="W89" s="65"/>
      <c r="X89" s="65"/>
      <c r="Y89" s="65"/>
      <c r="Z89" s="22"/>
      <c r="AA89" s="66"/>
      <c r="AB89" s="21"/>
      <c r="AC89" s="21"/>
      <c r="AD89" s="21">
        <v>1</v>
      </c>
      <c r="AE89" s="22"/>
      <c r="AF89" s="22"/>
      <c r="AG89" s="22"/>
      <c r="AH89" s="22"/>
      <c r="AI89" s="22"/>
      <c r="AJ89" s="22"/>
      <c r="AK89" s="22"/>
      <c r="AL89" s="22"/>
      <c r="AM89" s="21">
        <v>1</v>
      </c>
    </row>
    <row r="90" spans="1:39" s="25" customFormat="1" ht="48" customHeight="1" x14ac:dyDescent="0.2">
      <c r="A90" s="93" t="s">
        <v>63</v>
      </c>
      <c r="B90" s="15" t="s">
        <v>13</v>
      </c>
      <c r="C90" s="47">
        <f t="shared" si="34"/>
        <v>1173900</v>
      </c>
      <c r="D90" s="47">
        <f t="shared" ref="D90:I90" si="46">D91</f>
        <v>0</v>
      </c>
      <c r="E90" s="47">
        <f t="shared" si="46"/>
        <v>0</v>
      </c>
      <c r="F90" s="47">
        <f t="shared" si="46"/>
        <v>0</v>
      </c>
      <c r="G90" s="47">
        <f t="shared" si="46"/>
        <v>0</v>
      </c>
      <c r="H90" s="47">
        <f t="shared" si="46"/>
        <v>0</v>
      </c>
      <c r="I90" s="49">
        <f t="shared" si="46"/>
        <v>0</v>
      </c>
      <c r="J90" s="50">
        <f>J91</f>
        <v>0</v>
      </c>
      <c r="K90" s="50">
        <f>K91</f>
        <v>197400</v>
      </c>
      <c r="L90" s="50">
        <f>L91</f>
        <v>976500</v>
      </c>
      <c r="M90" s="50"/>
      <c r="N90" s="50"/>
      <c r="O90" s="50"/>
      <c r="P90" s="50"/>
      <c r="Q90" s="50"/>
      <c r="R90" s="50"/>
      <c r="S90" s="50"/>
      <c r="T90" s="112" t="s">
        <v>11</v>
      </c>
      <c r="U90" s="35">
        <v>49</v>
      </c>
      <c r="V90" s="53" t="s">
        <v>40</v>
      </c>
      <c r="W90" s="65"/>
      <c r="X90" s="65"/>
      <c r="Y90" s="65"/>
      <c r="Z90" s="22"/>
      <c r="AA90" s="66"/>
      <c r="AB90" s="21"/>
      <c r="AC90" s="21"/>
      <c r="AD90" s="21"/>
      <c r="AE90" s="22">
        <v>0.42</v>
      </c>
      <c r="AF90" s="22"/>
      <c r="AG90" s="22"/>
      <c r="AH90" s="22"/>
      <c r="AI90" s="22"/>
      <c r="AJ90" s="22"/>
      <c r="AK90" s="22"/>
      <c r="AL90" s="22"/>
      <c r="AM90" s="22">
        <v>0.42</v>
      </c>
    </row>
    <row r="91" spans="1:39" s="25" customFormat="1" ht="31.5" x14ac:dyDescent="0.2">
      <c r="A91" s="93"/>
      <c r="B91" s="17" t="s">
        <v>35</v>
      </c>
      <c r="C91" s="47">
        <f t="shared" si="34"/>
        <v>1173900</v>
      </c>
      <c r="D91" s="47"/>
      <c r="E91" s="47"/>
      <c r="F91" s="47"/>
      <c r="G91" s="47"/>
      <c r="H91" s="47"/>
      <c r="I91" s="49"/>
      <c r="J91" s="49"/>
      <c r="K91" s="49">
        <v>197400</v>
      </c>
      <c r="L91" s="47">
        <v>976500</v>
      </c>
      <c r="M91" s="50"/>
      <c r="N91" s="50"/>
      <c r="O91" s="50"/>
      <c r="P91" s="50"/>
      <c r="Q91" s="50"/>
      <c r="R91" s="50"/>
      <c r="S91" s="50"/>
      <c r="T91" s="115"/>
      <c r="U91" s="35">
        <v>50</v>
      </c>
      <c r="V91" s="18" t="s">
        <v>45</v>
      </c>
      <c r="W91" s="65"/>
      <c r="X91" s="65"/>
      <c r="Y91" s="65"/>
      <c r="Z91" s="22"/>
      <c r="AA91" s="66"/>
      <c r="AB91" s="21"/>
      <c r="AC91" s="21"/>
      <c r="AD91" s="21">
        <v>1</v>
      </c>
      <c r="AE91" s="22"/>
      <c r="AF91" s="22"/>
      <c r="AG91" s="22"/>
      <c r="AH91" s="22"/>
      <c r="AI91" s="22"/>
      <c r="AJ91" s="22"/>
      <c r="AK91" s="22"/>
      <c r="AL91" s="22"/>
      <c r="AM91" s="21">
        <v>1</v>
      </c>
    </row>
    <row r="92" spans="1:39" s="25" customFormat="1" ht="47.25" customHeight="1" x14ac:dyDescent="0.2">
      <c r="A92" s="93" t="s">
        <v>64</v>
      </c>
      <c r="B92" s="15" t="s">
        <v>13</v>
      </c>
      <c r="C92" s="47">
        <f t="shared" si="34"/>
        <v>978250</v>
      </c>
      <c r="D92" s="47">
        <f t="shared" ref="D92:L92" si="47">D93</f>
        <v>0</v>
      </c>
      <c r="E92" s="47">
        <f t="shared" si="47"/>
        <v>0</v>
      </c>
      <c r="F92" s="47">
        <f t="shared" si="47"/>
        <v>0</v>
      </c>
      <c r="G92" s="47">
        <f t="shared" si="47"/>
        <v>0</v>
      </c>
      <c r="H92" s="47">
        <f t="shared" si="47"/>
        <v>0</v>
      </c>
      <c r="I92" s="49">
        <f t="shared" si="47"/>
        <v>0</v>
      </c>
      <c r="J92" s="50">
        <f t="shared" si="47"/>
        <v>0</v>
      </c>
      <c r="K92" s="50">
        <f t="shared" si="47"/>
        <v>164500</v>
      </c>
      <c r="L92" s="50">
        <f t="shared" si="47"/>
        <v>813750</v>
      </c>
      <c r="M92" s="50"/>
      <c r="N92" s="50"/>
      <c r="O92" s="50"/>
      <c r="P92" s="50"/>
      <c r="Q92" s="50"/>
      <c r="R92" s="50"/>
      <c r="S92" s="50"/>
      <c r="T92" s="112" t="s">
        <v>11</v>
      </c>
      <c r="U92" s="35">
        <v>51</v>
      </c>
      <c r="V92" s="53" t="s">
        <v>40</v>
      </c>
      <c r="W92" s="65"/>
      <c r="X92" s="65"/>
      <c r="Y92" s="65"/>
      <c r="Z92" s="65"/>
      <c r="AA92" s="66"/>
      <c r="AB92" s="21"/>
      <c r="AC92" s="21"/>
      <c r="AD92" s="21"/>
      <c r="AE92" s="22">
        <v>0.35</v>
      </c>
      <c r="AF92" s="22"/>
      <c r="AG92" s="22"/>
      <c r="AH92" s="22"/>
      <c r="AI92" s="22"/>
      <c r="AJ92" s="22"/>
      <c r="AK92" s="22"/>
      <c r="AL92" s="22"/>
      <c r="AM92" s="22">
        <v>0.35</v>
      </c>
    </row>
    <row r="93" spans="1:39" s="25" customFormat="1" ht="31.5" x14ac:dyDescent="0.2">
      <c r="A93" s="93"/>
      <c r="B93" s="17" t="s">
        <v>35</v>
      </c>
      <c r="C93" s="47">
        <f t="shared" si="34"/>
        <v>978250</v>
      </c>
      <c r="D93" s="47"/>
      <c r="E93" s="47"/>
      <c r="F93" s="47"/>
      <c r="G93" s="47"/>
      <c r="H93" s="47"/>
      <c r="I93" s="49"/>
      <c r="J93" s="49"/>
      <c r="K93" s="49">
        <v>164500</v>
      </c>
      <c r="L93" s="47">
        <v>813750</v>
      </c>
      <c r="M93" s="50"/>
      <c r="N93" s="50"/>
      <c r="O93" s="50"/>
      <c r="P93" s="50"/>
      <c r="Q93" s="50"/>
      <c r="R93" s="50"/>
      <c r="S93" s="50"/>
      <c r="T93" s="115"/>
      <c r="U93" s="35">
        <v>52</v>
      </c>
      <c r="V93" s="18" t="s">
        <v>45</v>
      </c>
      <c r="W93" s="65"/>
      <c r="X93" s="65"/>
      <c r="Y93" s="65"/>
      <c r="Z93" s="65"/>
      <c r="AA93" s="66"/>
      <c r="AB93" s="21"/>
      <c r="AC93" s="21"/>
      <c r="AD93" s="21">
        <v>1</v>
      </c>
      <c r="AE93" s="22"/>
      <c r="AF93" s="22"/>
      <c r="AG93" s="22"/>
      <c r="AH93" s="22"/>
      <c r="AI93" s="22"/>
      <c r="AJ93" s="22"/>
      <c r="AK93" s="22"/>
      <c r="AL93" s="22"/>
      <c r="AM93" s="21">
        <v>1</v>
      </c>
    </row>
    <row r="94" spans="1:39" s="25" customFormat="1" ht="47.25" customHeight="1" x14ac:dyDescent="0.2">
      <c r="A94" s="93" t="s">
        <v>65</v>
      </c>
      <c r="B94" s="15" t="s">
        <v>13</v>
      </c>
      <c r="C94" s="47">
        <f t="shared" si="34"/>
        <v>1704950</v>
      </c>
      <c r="D94" s="47">
        <f t="shared" ref="D94:I94" si="48">D95</f>
        <v>0</v>
      </c>
      <c r="E94" s="47">
        <f t="shared" si="48"/>
        <v>0</v>
      </c>
      <c r="F94" s="47">
        <f t="shared" si="48"/>
        <v>0</v>
      </c>
      <c r="G94" s="47">
        <f t="shared" si="48"/>
        <v>0</v>
      </c>
      <c r="H94" s="47">
        <f t="shared" si="48"/>
        <v>0</v>
      </c>
      <c r="I94" s="49">
        <f t="shared" si="48"/>
        <v>0</v>
      </c>
      <c r="J94" s="50">
        <f>J95</f>
        <v>0</v>
      </c>
      <c r="K94" s="50">
        <f>K95</f>
        <v>0</v>
      </c>
      <c r="L94" s="50">
        <f>L95</f>
        <v>286700</v>
      </c>
      <c r="M94" s="50">
        <f>M95</f>
        <v>1418250</v>
      </c>
      <c r="N94" s="50"/>
      <c r="O94" s="50"/>
      <c r="P94" s="50"/>
      <c r="Q94" s="50"/>
      <c r="R94" s="50"/>
      <c r="S94" s="50"/>
      <c r="T94" s="112" t="s">
        <v>11</v>
      </c>
      <c r="U94" s="35">
        <v>53</v>
      </c>
      <c r="V94" s="53" t="s">
        <v>40</v>
      </c>
      <c r="W94" s="65"/>
      <c r="X94" s="65"/>
      <c r="Y94" s="65"/>
      <c r="Z94" s="65"/>
      <c r="AA94" s="66"/>
      <c r="AB94" s="22"/>
      <c r="AC94" s="22"/>
      <c r="AD94" s="22"/>
      <c r="AE94" s="22"/>
      <c r="AF94" s="22">
        <v>0.61</v>
      </c>
      <c r="AG94" s="22"/>
      <c r="AH94" s="22"/>
      <c r="AI94" s="22"/>
      <c r="AJ94" s="22"/>
      <c r="AK94" s="22"/>
      <c r="AL94" s="22"/>
      <c r="AM94" s="22">
        <v>0.61</v>
      </c>
    </row>
    <row r="95" spans="1:39" s="25" customFormat="1" ht="33.75" customHeight="1" x14ac:dyDescent="0.2">
      <c r="A95" s="93"/>
      <c r="B95" s="17" t="s">
        <v>35</v>
      </c>
      <c r="C95" s="47">
        <f t="shared" si="34"/>
        <v>1704950</v>
      </c>
      <c r="D95" s="47"/>
      <c r="E95" s="47"/>
      <c r="F95" s="47"/>
      <c r="G95" s="47"/>
      <c r="H95" s="47"/>
      <c r="I95" s="49"/>
      <c r="J95" s="50"/>
      <c r="K95" s="50"/>
      <c r="L95" s="50">
        <v>286700</v>
      </c>
      <c r="M95" s="49">
        <v>1418250</v>
      </c>
      <c r="N95" s="50"/>
      <c r="O95" s="50"/>
      <c r="P95" s="50"/>
      <c r="Q95" s="50"/>
      <c r="R95" s="50"/>
      <c r="S95" s="50"/>
      <c r="T95" s="115"/>
      <c r="U95" s="35">
        <v>54</v>
      </c>
      <c r="V95" s="18" t="s">
        <v>45</v>
      </c>
      <c r="W95" s="65"/>
      <c r="X95" s="65"/>
      <c r="Y95" s="65"/>
      <c r="Z95" s="65"/>
      <c r="AA95" s="66"/>
      <c r="AB95" s="22"/>
      <c r="AC95" s="21"/>
      <c r="AD95" s="21"/>
      <c r="AE95" s="21">
        <v>1</v>
      </c>
      <c r="AF95" s="22"/>
      <c r="AG95" s="22"/>
      <c r="AH95" s="22"/>
      <c r="AI95" s="22"/>
      <c r="AJ95" s="22"/>
      <c r="AK95" s="22"/>
      <c r="AL95" s="22"/>
      <c r="AM95" s="21">
        <v>1</v>
      </c>
    </row>
    <row r="96" spans="1:39" s="25" customFormat="1" ht="47.25" customHeight="1" x14ac:dyDescent="0.2">
      <c r="A96" s="93" t="s">
        <v>66</v>
      </c>
      <c r="B96" s="15" t="s">
        <v>13</v>
      </c>
      <c r="C96" s="47">
        <f t="shared" si="34"/>
        <v>3270150</v>
      </c>
      <c r="D96" s="47">
        <f t="shared" ref="D96:I96" si="49">D97</f>
        <v>0</v>
      </c>
      <c r="E96" s="47">
        <f t="shared" si="49"/>
        <v>0</v>
      </c>
      <c r="F96" s="47">
        <f t="shared" si="49"/>
        <v>0</v>
      </c>
      <c r="G96" s="47">
        <f t="shared" si="49"/>
        <v>0</v>
      </c>
      <c r="H96" s="47">
        <f t="shared" si="49"/>
        <v>0</v>
      </c>
      <c r="I96" s="49">
        <f t="shared" si="49"/>
        <v>0</v>
      </c>
      <c r="J96" s="50">
        <f>J97</f>
        <v>0</v>
      </c>
      <c r="K96" s="50">
        <f>K97</f>
        <v>0</v>
      </c>
      <c r="L96" s="50">
        <f>L97</f>
        <v>549900</v>
      </c>
      <c r="M96" s="50">
        <f>M97</f>
        <v>2720250</v>
      </c>
      <c r="N96" s="50"/>
      <c r="O96" s="50"/>
      <c r="P96" s="50"/>
      <c r="Q96" s="50"/>
      <c r="R96" s="50"/>
      <c r="S96" s="50"/>
      <c r="T96" s="112" t="s">
        <v>11</v>
      </c>
      <c r="U96" s="35">
        <v>55</v>
      </c>
      <c r="V96" s="53" t="s">
        <v>40</v>
      </c>
      <c r="W96" s="65"/>
      <c r="X96" s="65"/>
      <c r="Y96" s="65"/>
      <c r="Z96" s="65"/>
      <c r="AA96" s="66"/>
      <c r="AB96" s="22"/>
      <c r="AC96" s="21"/>
      <c r="AD96" s="21"/>
      <c r="AE96" s="21"/>
      <c r="AF96" s="22">
        <v>1.17</v>
      </c>
      <c r="AG96" s="22"/>
      <c r="AH96" s="22"/>
      <c r="AI96" s="22"/>
      <c r="AJ96" s="22"/>
      <c r="AK96" s="22"/>
      <c r="AL96" s="22"/>
      <c r="AM96" s="22">
        <v>1.17</v>
      </c>
    </row>
    <row r="97" spans="1:39" s="25" customFormat="1" ht="31.5" x14ac:dyDescent="0.2">
      <c r="A97" s="93"/>
      <c r="B97" s="17" t="s">
        <v>35</v>
      </c>
      <c r="C97" s="47">
        <f t="shared" si="34"/>
        <v>3270150</v>
      </c>
      <c r="D97" s="47"/>
      <c r="E97" s="47"/>
      <c r="F97" s="47"/>
      <c r="G97" s="47"/>
      <c r="H97" s="47"/>
      <c r="I97" s="49"/>
      <c r="J97" s="50"/>
      <c r="K97" s="50"/>
      <c r="L97" s="50">
        <v>549900</v>
      </c>
      <c r="M97" s="49">
        <v>2720250</v>
      </c>
      <c r="N97" s="50"/>
      <c r="O97" s="50"/>
      <c r="P97" s="50"/>
      <c r="Q97" s="50"/>
      <c r="R97" s="50"/>
      <c r="S97" s="50"/>
      <c r="T97" s="115"/>
      <c r="U97" s="35">
        <v>56</v>
      </c>
      <c r="V97" s="18" t="s">
        <v>45</v>
      </c>
      <c r="W97" s="65"/>
      <c r="X97" s="65"/>
      <c r="Y97" s="65"/>
      <c r="Z97" s="65"/>
      <c r="AA97" s="66"/>
      <c r="AB97" s="22"/>
      <c r="AC97" s="21"/>
      <c r="AD97" s="21"/>
      <c r="AE97" s="21">
        <v>1</v>
      </c>
      <c r="AF97" s="22"/>
      <c r="AG97" s="22"/>
      <c r="AH97" s="22"/>
      <c r="AI97" s="22"/>
      <c r="AJ97" s="22"/>
      <c r="AK97" s="22"/>
      <c r="AL97" s="22"/>
      <c r="AM97" s="21">
        <v>1</v>
      </c>
    </row>
    <row r="98" spans="1:39" s="25" customFormat="1" ht="48.75" customHeight="1" x14ac:dyDescent="0.2">
      <c r="A98" s="93" t="s">
        <v>67</v>
      </c>
      <c r="B98" s="15" t="s">
        <v>13</v>
      </c>
      <c r="C98" s="47">
        <f t="shared" si="34"/>
        <v>4024800</v>
      </c>
      <c r="D98" s="47">
        <f t="shared" ref="D98:I98" si="50">D99</f>
        <v>0</v>
      </c>
      <c r="E98" s="47">
        <f t="shared" si="50"/>
        <v>0</v>
      </c>
      <c r="F98" s="47">
        <f t="shared" si="50"/>
        <v>0</v>
      </c>
      <c r="G98" s="47">
        <f t="shared" si="50"/>
        <v>0</v>
      </c>
      <c r="H98" s="47">
        <f t="shared" si="50"/>
        <v>0</v>
      </c>
      <c r="I98" s="49">
        <f t="shared" si="50"/>
        <v>0</v>
      </c>
      <c r="J98" s="50">
        <f>J99</f>
        <v>0</v>
      </c>
      <c r="K98" s="50">
        <f>K99</f>
        <v>0</v>
      </c>
      <c r="L98" s="50">
        <f>L99</f>
        <v>676800</v>
      </c>
      <c r="M98" s="50">
        <f>M99</f>
        <v>3348000</v>
      </c>
      <c r="N98" s="50"/>
      <c r="O98" s="50"/>
      <c r="P98" s="50"/>
      <c r="Q98" s="50"/>
      <c r="R98" s="50"/>
      <c r="S98" s="50"/>
      <c r="T98" s="112" t="s">
        <v>11</v>
      </c>
      <c r="U98" s="35">
        <v>57</v>
      </c>
      <c r="V98" s="53" t="s">
        <v>40</v>
      </c>
      <c r="W98" s="65"/>
      <c r="X98" s="65"/>
      <c r="Y98" s="65"/>
      <c r="Z98" s="65"/>
      <c r="AA98" s="66"/>
      <c r="AB98" s="22"/>
      <c r="AC98" s="21"/>
      <c r="AD98" s="21"/>
      <c r="AE98" s="21"/>
      <c r="AF98" s="22">
        <v>1.44</v>
      </c>
      <c r="AG98" s="22"/>
      <c r="AH98" s="22"/>
      <c r="AI98" s="22"/>
      <c r="AJ98" s="22"/>
      <c r="AK98" s="22"/>
      <c r="AL98" s="22"/>
      <c r="AM98" s="22">
        <v>1.44</v>
      </c>
    </row>
    <row r="99" spans="1:39" s="25" customFormat="1" ht="31.5" x14ac:dyDescent="0.2">
      <c r="A99" s="93"/>
      <c r="B99" s="17" t="s">
        <v>35</v>
      </c>
      <c r="C99" s="47">
        <f t="shared" si="34"/>
        <v>4024800</v>
      </c>
      <c r="D99" s="47"/>
      <c r="E99" s="47"/>
      <c r="F99" s="47"/>
      <c r="G99" s="47"/>
      <c r="H99" s="47"/>
      <c r="I99" s="49"/>
      <c r="J99" s="50"/>
      <c r="K99" s="50"/>
      <c r="L99" s="50">
        <v>676800</v>
      </c>
      <c r="M99" s="49">
        <v>3348000</v>
      </c>
      <c r="N99" s="50"/>
      <c r="O99" s="50"/>
      <c r="P99" s="50"/>
      <c r="Q99" s="50"/>
      <c r="R99" s="50"/>
      <c r="S99" s="50"/>
      <c r="T99" s="115"/>
      <c r="U99" s="35">
        <v>58</v>
      </c>
      <c r="V99" s="18" t="s">
        <v>45</v>
      </c>
      <c r="W99" s="65"/>
      <c r="X99" s="65"/>
      <c r="Y99" s="65"/>
      <c r="Z99" s="65"/>
      <c r="AA99" s="66"/>
      <c r="AB99" s="22"/>
      <c r="AC99" s="21"/>
      <c r="AD99" s="21"/>
      <c r="AE99" s="21">
        <v>1</v>
      </c>
      <c r="AF99" s="22"/>
      <c r="AG99" s="22"/>
      <c r="AH99" s="22"/>
      <c r="AI99" s="22"/>
      <c r="AJ99" s="22"/>
      <c r="AK99" s="22"/>
      <c r="AL99" s="22"/>
      <c r="AM99" s="21">
        <v>1</v>
      </c>
    </row>
    <row r="100" spans="1:39" s="25" customFormat="1" ht="48.75" customHeight="1" x14ac:dyDescent="0.2">
      <c r="A100" s="93" t="s">
        <v>68</v>
      </c>
      <c r="B100" s="15" t="s">
        <v>13</v>
      </c>
      <c r="C100" s="47">
        <f t="shared" si="34"/>
        <v>7490600</v>
      </c>
      <c r="D100" s="47">
        <f t="shared" ref="D100:I100" si="51">D101</f>
        <v>0</v>
      </c>
      <c r="E100" s="47">
        <f t="shared" si="51"/>
        <v>0</v>
      </c>
      <c r="F100" s="47">
        <f t="shared" si="51"/>
        <v>0</v>
      </c>
      <c r="G100" s="47">
        <f t="shared" si="51"/>
        <v>0</v>
      </c>
      <c r="H100" s="47">
        <f t="shared" si="51"/>
        <v>0</v>
      </c>
      <c r="I100" s="49">
        <f t="shared" si="51"/>
        <v>0</v>
      </c>
      <c r="J100" s="50"/>
      <c r="K100" s="50">
        <f>K101</f>
        <v>0</v>
      </c>
      <c r="L100" s="50">
        <f>L101</f>
        <v>0</v>
      </c>
      <c r="M100" s="50">
        <f>M101</f>
        <v>1259600</v>
      </c>
      <c r="N100" s="50">
        <f>N101</f>
        <v>6231000</v>
      </c>
      <c r="O100" s="50"/>
      <c r="P100" s="50"/>
      <c r="Q100" s="50"/>
      <c r="R100" s="50"/>
      <c r="S100" s="50"/>
      <c r="T100" s="112" t="s">
        <v>11</v>
      </c>
      <c r="U100" s="35">
        <v>59</v>
      </c>
      <c r="V100" s="53" t="s">
        <v>40</v>
      </c>
      <c r="W100" s="65"/>
      <c r="X100" s="65"/>
      <c r="Y100" s="65"/>
      <c r="Z100" s="65"/>
      <c r="AA100" s="66"/>
      <c r="AB100" s="22"/>
      <c r="AC100" s="22"/>
      <c r="AD100" s="22"/>
      <c r="AE100" s="22"/>
      <c r="AF100" s="22"/>
      <c r="AG100" s="22">
        <v>2.68</v>
      </c>
      <c r="AH100" s="22"/>
      <c r="AI100" s="22"/>
      <c r="AJ100" s="22"/>
      <c r="AK100" s="22"/>
      <c r="AL100" s="22"/>
      <c r="AM100" s="22">
        <v>2.68</v>
      </c>
    </row>
    <row r="101" spans="1:39" s="25" customFormat="1" ht="31.5" x14ac:dyDescent="0.2">
      <c r="A101" s="93"/>
      <c r="B101" s="17" t="s">
        <v>35</v>
      </c>
      <c r="C101" s="47">
        <f t="shared" si="34"/>
        <v>7490600</v>
      </c>
      <c r="D101" s="47"/>
      <c r="E101" s="47"/>
      <c r="F101" s="47"/>
      <c r="G101" s="47"/>
      <c r="H101" s="47"/>
      <c r="I101" s="49"/>
      <c r="J101" s="50"/>
      <c r="K101" s="50"/>
      <c r="L101" s="50"/>
      <c r="M101" s="50">
        <v>1259600</v>
      </c>
      <c r="N101" s="49">
        <v>6231000</v>
      </c>
      <c r="O101" s="50"/>
      <c r="P101" s="50"/>
      <c r="Q101" s="50"/>
      <c r="R101" s="50"/>
      <c r="S101" s="50"/>
      <c r="T101" s="115"/>
      <c r="U101" s="35">
        <v>60</v>
      </c>
      <c r="V101" s="18" t="s">
        <v>45</v>
      </c>
      <c r="W101" s="65"/>
      <c r="X101" s="65"/>
      <c r="Y101" s="65"/>
      <c r="Z101" s="65"/>
      <c r="AA101" s="66"/>
      <c r="AB101" s="22"/>
      <c r="AC101" s="22"/>
      <c r="AD101" s="21"/>
      <c r="AE101" s="21"/>
      <c r="AF101" s="21">
        <v>1</v>
      </c>
      <c r="AG101" s="22"/>
      <c r="AH101" s="22"/>
      <c r="AI101" s="22"/>
      <c r="AJ101" s="22"/>
      <c r="AK101" s="22"/>
      <c r="AL101" s="22"/>
      <c r="AM101" s="21">
        <v>1</v>
      </c>
    </row>
    <row r="102" spans="1:39" s="25" customFormat="1" ht="48.75" customHeight="1" x14ac:dyDescent="0.2">
      <c r="A102" s="93" t="s">
        <v>69</v>
      </c>
      <c r="B102" s="15" t="s">
        <v>13</v>
      </c>
      <c r="C102" s="47">
        <f t="shared" si="34"/>
        <v>1229800</v>
      </c>
      <c r="D102" s="47">
        <f t="shared" ref="D102:I102" si="52">D103</f>
        <v>0</v>
      </c>
      <c r="E102" s="47">
        <f t="shared" si="52"/>
        <v>0</v>
      </c>
      <c r="F102" s="47">
        <f t="shared" si="52"/>
        <v>0</v>
      </c>
      <c r="G102" s="47">
        <f t="shared" si="52"/>
        <v>0</v>
      </c>
      <c r="H102" s="47">
        <f t="shared" si="52"/>
        <v>0</v>
      </c>
      <c r="I102" s="49">
        <f t="shared" si="52"/>
        <v>0</v>
      </c>
      <c r="J102" s="50"/>
      <c r="K102" s="50">
        <f>K103</f>
        <v>0</v>
      </c>
      <c r="L102" s="50">
        <f>L103</f>
        <v>0</v>
      </c>
      <c r="M102" s="50">
        <f>M103</f>
        <v>206800</v>
      </c>
      <c r="N102" s="50">
        <f>N103</f>
        <v>1023000</v>
      </c>
      <c r="O102" s="50"/>
      <c r="P102" s="50"/>
      <c r="Q102" s="50"/>
      <c r="R102" s="50"/>
      <c r="S102" s="50"/>
      <c r="T102" s="112" t="s">
        <v>11</v>
      </c>
      <c r="U102" s="35">
        <v>61</v>
      </c>
      <c r="V102" s="53" t="s">
        <v>40</v>
      </c>
      <c r="W102" s="65"/>
      <c r="X102" s="65"/>
      <c r="Y102" s="65"/>
      <c r="Z102" s="65"/>
      <c r="AA102" s="66"/>
      <c r="AB102" s="22"/>
      <c r="AC102" s="22"/>
      <c r="AD102" s="21"/>
      <c r="AE102" s="21"/>
      <c r="AF102" s="21"/>
      <c r="AG102" s="22">
        <v>0.44</v>
      </c>
      <c r="AH102" s="22"/>
      <c r="AI102" s="22"/>
      <c r="AJ102" s="22"/>
      <c r="AK102" s="22"/>
      <c r="AL102" s="22"/>
      <c r="AM102" s="22">
        <v>0.44</v>
      </c>
    </row>
    <row r="103" spans="1:39" s="25" customFormat="1" ht="31.5" x14ac:dyDescent="0.2">
      <c r="A103" s="93"/>
      <c r="B103" s="17" t="s">
        <v>123</v>
      </c>
      <c r="C103" s="47">
        <f t="shared" si="34"/>
        <v>1229800</v>
      </c>
      <c r="D103" s="47"/>
      <c r="E103" s="47"/>
      <c r="F103" s="47"/>
      <c r="G103" s="47"/>
      <c r="H103" s="47"/>
      <c r="I103" s="49"/>
      <c r="J103" s="50"/>
      <c r="K103" s="50"/>
      <c r="L103" s="50"/>
      <c r="M103" s="50">
        <v>206800</v>
      </c>
      <c r="N103" s="49">
        <v>1023000</v>
      </c>
      <c r="O103" s="50"/>
      <c r="P103" s="50"/>
      <c r="Q103" s="50"/>
      <c r="R103" s="50"/>
      <c r="S103" s="50"/>
      <c r="T103" s="115"/>
      <c r="U103" s="35">
        <v>62</v>
      </c>
      <c r="V103" s="18" t="s">
        <v>45</v>
      </c>
      <c r="W103" s="65"/>
      <c r="X103" s="65"/>
      <c r="Y103" s="65"/>
      <c r="Z103" s="65"/>
      <c r="AA103" s="66"/>
      <c r="AB103" s="22"/>
      <c r="AC103" s="22"/>
      <c r="AD103" s="21"/>
      <c r="AE103" s="21"/>
      <c r="AF103" s="21">
        <v>1</v>
      </c>
      <c r="AG103" s="22"/>
      <c r="AH103" s="22"/>
      <c r="AI103" s="22"/>
      <c r="AJ103" s="22"/>
      <c r="AK103" s="22"/>
      <c r="AL103" s="22"/>
      <c r="AM103" s="21">
        <v>1</v>
      </c>
    </row>
    <row r="104" spans="1:39" s="25" customFormat="1" ht="49.5" customHeight="1" x14ac:dyDescent="0.2">
      <c r="A104" s="93" t="s">
        <v>70</v>
      </c>
      <c r="B104" s="15" t="s">
        <v>13</v>
      </c>
      <c r="C104" s="47">
        <f t="shared" si="34"/>
        <v>16406650</v>
      </c>
      <c r="D104" s="47">
        <f t="shared" ref="D104:I104" si="53">D105</f>
        <v>0</v>
      </c>
      <c r="E104" s="47">
        <f t="shared" si="53"/>
        <v>0</v>
      </c>
      <c r="F104" s="47">
        <f t="shared" si="53"/>
        <v>0</v>
      </c>
      <c r="G104" s="47">
        <f t="shared" si="53"/>
        <v>0</v>
      </c>
      <c r="H104" s="47">
        <f t="shared" si="53"/>
        <v>0</v>
      </c>
      <c r="I104" s="49">
        <f t="shared" si="53"/>
        <v>0</v>
      </c>
      <c r="J104" s="50"/>
      <c r="K104" s="50">
        <f>K105</f>
        <v>0</v>
      </c>
      <c r="L104" s="50"/>
      <c r="M104" s="50">
        <f>M105</f>
        <v>2758900</v>
      </c>
      <c r="N104" s="50">
        <f>N105</f>
        <v>13647750</v>
      </c>
      <c r="O104" s="50"/>
      <c r="P104" s="50"/>
      <c r="Q104" s="50"/>
      <c r="R104" s="50"/>
      <c r="S104" s="50"/>
      <c r="T104" s="112" t="s">
        <v>11</v>
      </c>
      <c r="U104" s="35">
        <v>63</v>
      </c>
      <c r="V104" s="53" t="s">
        <v>40</v>
      </c>
      <c r="W104" s="65"/>
      <c r="X104" s="65"/>
      <c r="Y104" s="65"/>
      <c r="Z104" s="65"/>
      <c r="AA104" s="66"/>
      <c r="AB104" s="22"/>
      <c r="AC104" s="22"/>
      <c r="AD104" s="21"/>
      <c r="AE104" s="21"/>
      <c r="AF104" s="21"/>
      <c r="AG104" s="22">
        <v>5.87</v>
      </c>
      <c r="AH104" s="22"/>
      <c r="AI104" s="22"/>
      <c r="AJ104" s="22"/>
      <c r="AK104" s="22"/>
      <c r="AL104" s="22"/>
      <c r="AM104" s="22">
        <v>5.87</v>
      </c>
    </row>
    <row r="105" spans="1:39" s="25" customFormat="1" ht="31.5" x14ac:dyDescent="0.2">
      <c r="A105" s="93"/>
      <c r="B105" s="17" t="s">
        <v>35</v>
      </c>
      <c r="C105" s="47">
        <f t="shared" si="34"/>
        <v>16406650</v>
      </c>
      <c r="D105" s="47"/>
      <c r="E105" s="47"/>
      <c r="F105" s="47"/>
      <c r="G105" s="47"/>
      <c r="H105" s="47"/>
      <c r="I105" s="49"/>
      <c r="J105" s="50"/>
      <c r="K105" s="50"/>
      <c r="L105" s="50"/>
      <c r="M105" s="50">
        <v>2758900</v>
      </c>
      <c r="N105" s="49">
        <v>13647750</v>
      </c>
      <c r="O105" s="50"/>
      <c r="P105" s="50"/>
      <c r="Q105" s="50"/>
      <c r="R105" s="50"/>
      <c r="S105" s="50"/>
      <c r="T105" s="115"/>
      <c r="U105" s="35">
        <v>64</v>
      </c>
      <c r="V105" s="18" t="s">
        <v>45</v>
      </c>
      <c r="W105" s="65"/>
      <c r="X105" s="65"/>
      <c r="Y105" s="65"/>
      <c r="Z105" s="65"/>
      <c r="AA105" s="66"/>
      <c r="AB105" s="22"/>
      <c r="AC105" s="22"/>
      <c r="AD105" s="21"/>
      <c r="AE105" s="21"/>
      <c r="AF105" s="21">
        <v>1</v>
      </c>
      <c r="AG105" s="22"/>
      <c r="AH105" s="22"/>
      <c r="AI105" s="22"/>
      <c r="AJ105" s="22"/>
      <c r="AK105" s="22"/>
      <c r="AL105" s="22"/>
      <c r="AM105" s="21">
        <v>1</v>
      </c>
    </row>
    <row r="106" spans="1:39" s="25" customFormat="1" ht="48.75" customHeight="1" x14ac:dyDescent="0.2">
      <c r="A106" s="93" t="s">
        <v>71</v>
      </c>
      <c r="B106" s="15" t="s">
        <v>13</v>
      </c>
      <c r="C106" s="47">
        <f t="shared" si="34"/>
        <v>9223500</v>
      </c>
      <c r="D106" s="47">
        <f t="shared" ref="D106:I106" si="54">D107</f>
        <v>0</v>
      </c>
      <c r="E106" s="47">
        <f t="shared" si="54"/>
        <v>0</v>
      </c>
      <c r="F106" s="47">
        <f t="shared" si="54"/>
        <v>0</v>
      </c>
      <c r="G106" s="47">
        <f t="shared" si="54"/>
        <v>0</v>
      </c>
      <c r="H106" s="47">
        <f t="shared" si="54"/>
        <v>0</v>
      </c>
      <c r="I106" s="49">
        <f t="shared" si="54"/>
        <v>0</v>
      </c>
      <c r="J106" s="50"/>
      <c r="K106" s="50"/>
      <c r="L106" s="50">
        <f>L107</f>
        <v>0</v>
      </c>
      <c r="M106" s="50">
        <f>M107</f>
        <v>0</v>
      </c>
      <c r="N106" s="50">
        <f>N107</f>
        <v>1551000</v>
      </c>
      <c r="O106" s="50">
        <f>O107</f>
        <v>7672500</v>
      </c>
      <c r="P106" s="50"/>
      <c r="Q106" s="50"/>
      <c r="R106" s="50"/>
      <c r="S106" s="50"/>
      <c r="T106" s="112" t="s">
        <v>11</v>
      </c>
      <c r="U106" s="35">
        <v>65</v>
      </c>
      <c r="V106" s="53" t="s">
        <v>40</v>
      </c>
      <c r="W106" s="65"/>
      <c r="X106" s="65"/>
      <c r="Y106" s="65"/>
      <c r="Z106" s="65"/>
      <c r="AA106" s="66"/>
      <c r="AB106" s="22"/>
      <c r="AC106" s="22"/>
      <c r="AD106" s="22"/>
      <c r="AE106" s="22"/>
      <c r="AF106" s="22"/>
      <c r="AG106" s="22"/>
      <c r="AH106" s="22">
        <v>3.3</v>
      </c>
      <c r="AI106" s="22"/>
      <c r="AJ106" s="22"/>
      <c r="AK106" s="22"/>
      <c r="AL106" s="22"/>
      <c r="AM106" s="22">
        <v>3.3</v>
      </c>
    </row>
    <row r="107" spans="1:39" s="25" customFormat="1" ht="31.5" x14ac:dyDescent="0.2">
      <c r="A107" s="93"/>
      <c r="B107" s="17" t="s">
        <v>35</v>
      </c>
      <c r="C107" s="47">
        <f t="shared" si="34"/>
        <v>9223500</v>
      </c>
      <c r="D107" s="47"/>
      <c r="E107" s="47"/>
      <c r="F107" s="47"/>
      <c r="G107" s="47"/>
      <c r="H107" s="47"/>
      <c r="I107" s="49"/>
      <c r="J107" s="50"/>
      <c r="K107" s="50"/>
      <c r="L107" s="50"/>
      <c r="M107" s="50"/>
      <c r="N107" s="50">
        <v>1551000</v>
      </c>
      <c r="O107" s="49">
        <v>7672500</v>
      </c>
      <c r="P107" s="50"/>
      <c r="Q107" s="50"/>
      <c r="R107" s="50"/>
      <c r="S107" s="50"/>
      <c r="T107" s="115"/>
      <c r="U107" s="35">
        <v>66</v>
      </c>
      <c r="V107" s="18" t="s">
        <v>45</v>
      </c>
      <c r="W107" s="65"/>
      <c r="X107" s="65"/>
      <c r="Y107" s="65"/>
      <c r="Z107" s="65"/>
      <c r="AA107" s="66"/>
      <c r="AB107" s="22"/>
      <c r="AC107" s="22"/>
      <c r="AD107" s="22"/>
      <c r="AE107" s="21"/>
      <c r="AF107" s="21"/>
      <c r="AG107" s="21">
        <v>1</v>
      </c>
      <c r="AH107" s="22"/>
      <c r="AI107" s="22"/>
      <c r="AJ107" s="22"/>
      <c r="AK107" s="22"/>
      <c r="AL107" s="22"/>
      <c r="AM107" s="21">
        <v>1</v>
      </c>
    </row>
    <row r="108" spans="1:39" s="25" customFormat="1" ht="51.75" customHeight="1" x14ac:dyDescent="0.2">
      <c r="A108" s="93" t="s">
        <v>72</v>
      </c>
      <c r="B108" s="15" t="s">
        <v>13</v>
      </c>
      <c r="C108" s="47">
        <f t="shared" si="34"/>
        <v>5757700</v>
      </c>
      <c r="D108" s="47">
        <f t="shared" ref="D108:I112" si="55">D109</f>
        <v>0</v>
      </c>
      <c r="E108" s="47">
        <f t="shared" si="55"/>
        <v>0</v>
      </c>
      <c r="F108" s="47">
        <f t="shared" si="55"/>
        <v>0</v>
      </c>
      <c r="G108" s="47">
        <f t="shared" si="55"/>
        <v>0</v>
      </c>
      <c r="H108" s="47">
        <f t="shared" si="55"/>
        <v>0</v>
      </c>
      <c r="I108" s="49">
        <f t="shared" si="55"/>
        <v>0</v>
      </c>
      <c r="J108" s="50"/>
      <c r="K108" s="50"/>
      <c r="L108" s="50">
        <f>L109</f>
        <v>0</v>
      </c>
      <c r="M108" s="50">
        <f>M109</f>
        <v>0</v>
      </c>
      <c r="N108" s="50">
        <f>N109</f>
        <v>968200</v>
      </c>
      <c r="O108" s="50">
        <f>O109</f>
        <v>4789500</v>
      </c>
      <c r="P108" s="50"/>
      <c r="Q108" s="50"/>
      <c r="R108" s="50"/>
      <c r="S108" s="50"/>
      <c r="T108" s="112" t="s">
        <v>11</v>
      </c>
      <c r="U108" s="35">
        <v>67</v>
      </c>
      <c r="V108" s="53" t="s">
        <v>40</v>
      </c>
      <c r="W108" s="65"/>
      <c r="X108" s="65"/>
      <c r="Y108" s="65"/>
      <c r="Z108" s="65"/>
      <c r="AA108" s="66"/>
      <c r="AB108" s="22"/>
      <c r="AC108" s="22"/>
      <c r="AD108" s="22"/>
      <c r="AE108" s="21"/>
      <c r="AF108" s="21"/>
      <c r="AG108" s="21"/>
      <c r="AH108" s="22">
        <v>2.06</v>
      </c>
      <c r="AI108" s="22"/>
      <c r="AJ108" s="22"/>
      <c r="AK108" s="22"/>
      <c r="AL108" s="22"/>
      <c r="AM108" s="22">
        <v>2.06</v>
      </c>
    </row>
    <row r="109" spans="1:39" s="25" customFormat="1" ht="31.5" x14ac:dyDescent="0.2">
      <c r="A109" s="93"/>
      <c r="B109" s="17" t="s">
        <v>35</v>
      </c>
      <c r="C109" s="47">
        <f t="shared" si="34"/>
        <v>5757700</v>
      </c>
      <c r="D109" s="47"/>
      <c r="E109" s="47"/>
      <c r="F109" s="47"/>
      <c r="G109" s="47"/>
      <c r="H109" s="47"/>
      <c r="I109" s="49"/>
      <c r="J109" s="50"/>
      <c r="K109" s="50"/>
      <c r="L109" s="50"/>
      <c r="M109" s="50"/>
      <c r="N109" s="50">
        <v>968200</v>
      </c>
      <c r="O109" s="49">
        <v>4789500</v>
      </c>
      <c r="P109" s="50"/>
      <c r="Q109" s="50"/>
      <c r="R109" s="50"/>
      <c r="S109" s="50"/>
      <c r="T109" s="115"/>
      <c r="U109" s="35">
        <v>68</v>
      </c>
      <c r="V109" s="18" t="s">
        <v>45</v>
      </c>
      <c r="W109" s="65"/>
      <c r="X109" s="65"/>
      <c r="Y109" s="65"/>
      <c r="Z109" s="65"/>
      <c r="AA109" s="66"/>
      <c r="AB109" s="22"/>
      <c r="AC109" s="22"/>
      <c r="AD109" s="22"/>
      <c r="AE109" s="21"/>
      <c r="AF109" s="21"/>
      <c r="AG109" s="21">
        <v>1</v>
      </c>
      <c r="AH109" s="22"/>
      <c r="AI109" s="22"/>
      <c r="AJ109" s="22"/>
      <c r="AK109" s="22"/>
      <c r="AL109" s="22"/>
      <c r="AM109" s="21">
        <v>1</v>
      </c>
    </row>
    <row r="110" spans="1:39" s="25" customFormat="1" ht="49.5" customHeight="1" x14ac:dyDescent="0.2">
      <c r="A110" s="93" t="s">
        <v>73</v>
      </c>
      <c r="B110" s="15" t="s">
        <v>13</v>
      </c>
      <c r="C110" s="47">
        <f t="shared" si="34"/>
        <v>7400000</v>
      </c>
      <c r="D110" s="47">
        <f t="shared" si="55"/>
        <v>0</v>
      </c>
      <c r="E110" s="47">
        <f t="shared" si="55"/>
        <v>0</v>
      </c>
      <c r="F110" s="47">
        <f t="shared" si="55"/>
        <v>0</v>
      </c>
      <c r="G110" s="47">
        <f t="shared" si="55"/>
        <v>0</v>
      </c>
      <c r="H110" s="47">
        <f t="shared" si="55"/>
        <v>0</v>
      </c>
      <c r="I110" s="49">
        <f t="shared" si="55"/>
        <v>0</v>
      </c>
      <c r="J110" s="50"/>
      <c r="K110" s="50"/>
      <c r="L110" s="50">
        <f>L111</f>
        <v>0</v>
      </c>
      <c r="M110" s="50">
        <f>M111</f>
        <v>0</v>
      </c>
      <c r="N110" s="50">
        <f>N111</f>
        <v>1200000</v>
      </c>
      <c r="O110" s="50">
        <f>O111</f>
        <v>6200000</v>
      </c>
      <c r="P110" s="50"/>
      <c r="Q110" s="50"/>
      <c r="R110" s="50"/>
      <c r="S110" s="50"/>
      <c r="T110" s="112" t="s">
        <v>11</v>
      </c>
      <c r="U110" s="35">
        <v>69</v>
      </c>
      <c r="V110" s="53" t="s">
        <v>40</v>
      </c>
      <c r="W110" s="65"/>
      <c r="X110" s="65"/>
      <c r="Y110" s="65"/>
      <c r="Z110" s="65"/>
      <c r="AA110" s="66"/>
      <c r="AB110" s="22"/>
      <c r="AC110" s="22"/>
      <c r="AD110" s="22"/>
      <c r="AE110" s="21"/>
      <c r="AF110" s="21"/>
      <c r="AG110" s="21"/>
      <c r="AH110" s="22">
        <v>1.5</v>
      </c>
      <c r="AI110" s="22"/>
      <c r="AJ110" s="22"/>
      <c r="AK110" s="22"/>
      <c r="AL110" s="22"/>
      <c r="AM110" s="22">
        <v>1.5</v>
      </c>
    </row>
    <row r="111" spans="1:39" s="25" customFormat="1" ht="31.5" x14ac:dyDescent="0.2">
      <c r="A111" s="93"/>
      <c r="B111" s="17" t="s">
        <v>35</v>
      </c>
      <c r="C111" s="47">
        <f t="shared" si="34"/>
        <v>7400000</v>
      </c>
      <c r="D111" s="47"/>
      <c r="E111" s="47"/>
      <c r="F111" s="47"/>
      <c r="G111" s="47"/>
      <c r="H111" s="47"/>
      <c r="I111" s="49"/>
      <c r="J111" s="50"/>
      <c r="K111" s="50"/>
      <c r="L111" s="50"/>
      <c r="M111" s="50"/>
      <c r="N111" s="50">
        <v>1200000</v>
      </c>
      <c r="O111" s="49">
        <v>6200000</v>
      </c>
      <c r="P111" s="50"/>
      <c r="Q111" s="50"/>
      <c r="R111" s="50"/>
      <c r="S111" s="50"/>
      <c r="T111" s="115"/>
      <c r="U111" s="35">
        <v>70</v>
      </c>
      <c r="V111" s="18" t="s">
        <v>45</v>
      </c>
      <c r="W111" s="65"/>
      <c r="X111" s="65"/>
      <c r="Y111" s="65"/>
      <c r="Z111" s="65"/>
      <c r="AA111" s="66"/>
      <c r="AB111" s="22"/>
      <c r="AC111" s="22"/>
      <c r="AD111" s="22"/>
      <c r="AE111" s="21"/>
      <c r="AF111" s="21"/>
      <c r="AG111" s="21">
        <v>1</v>
      </c>
      <c r="AH111" s="22"/>
      <c r="AI111" s="22"/>
      <c r="AJ111" s="22"/>
      <c r="AK111" s="22"/>
      <c r="AL111" s="22"/>
      <c r="AM111" s="21">
        <v>1</v>
      </c>
    </row>
    <row r="112" spans="1:39" s="25" customFormat="1" ht="52.5" customHeight="1" x14ac:dyDescent="0.2">
      <c r="A112" s="93" t="s">
        <v>22</v>
      </c>
      <c r="B112" s="15" t="s">
        <v>13</v>
      </c>
      <c r="C112" s="47">
        <f t="shared" si="34"/>
        <v>8300000</v>
      </c>
      <c r="D112" s="47">
        <f t="shared" si="55"/>
        <v>0</v>
      </c>
      <c r="E112" s="47">
        <f t="shared" si="55"/>
        <v>0</v>
      </c>
      <c r="F112" s="47">
        <f t="shared" si="55"/>
        <v>0</v>
      </c>
      <c r="G112" s="47">
        <f t="shared" si="55"/>
        <v>0</v>
      </c>
      <c r="H112" s="47">
        <f t="shared" si="55"/>
        <v>0</v>
      </c>
      <c r="I112" s="49">
        <f t="shared" si="55"/>
        <v>0</v>
      </c>
      <c r="J112" s="50"/>
      <c r="K112" s="50"/>
      <c r="L112" s="50"/>
      <c r="M112" s="50">
        <f>M113</f>
        <v>0</v>
      </c>
      <c r="N112" s="50">
        <f>N113</f>
        <v>0</v>
      </c>
      <c r="O112" s="50">
        <f>O113</f>
        <v>1200000</v>
      </c>
      <c r="P112" s="50">
        <f>P113</f>
        <v>7100000</v>
      </c>
      <c r="Q112" s="50"/>
      <c r="R112" s="50"/>
      <c r="S112" s="50"/>
      <c r="T112" s="112" t="s">
        <v>11</v>
      </c>
      <c r="U112" s="35">
        <v>71</v>
      </c>
      <c r="V112" s="53" t="s">
        <v>40</v>
      </c>
      <c r="W112" s="65"/>
      <c r="X112" s="65"/>
      <c r="Y112" s="65"/>
      <c r="Z112" s="65"/>
      <c r="AA112" s="66"/>
      <c r="AB112" s="22"/>
      <c r="AC112" s="22"/>
      <c r="AD112" s="22"/>
      <c r="AE112" s="22"/>
      <c r="AF112" s="22"/>
      <c r="AG112" s="22"/>
      <c r="AH112" s="22"/>
      <c r="AI112" s="22">
        <v>1.7</v>
      </c>
      <c r="AJ112" s="22"/>
      <c r="AK112" s="22"/>
      <c r="AL112" s="22"/>
      <c r="AM112" s="22">
        <v>1.7</v>
      </c>
    </row>
    <row r="113" spans="1:39" s="25" customFormat="1" ht="36.75" customHeight="1" x14ac:dyDescent="0.2">
      <c r="A113" s="93"/>
      <c r="B113" s="17" t="s">
        <v>35</v>
      </c>
      <c r="C113" s="47">
        <f t="shared" si="34"/>
        <v>8300000</v>
      </c>
      <c r="D113" s="47"/>
      <c r="E113" s="47"/>
      <c r="F113" s="47"/>
      <c r="G113" s="47"/>
      <c r="H113" s="47"/>
      <c r="I113" s="49"/>
      <c r="J113" s="50"/>
      <c r="K113" s="50"/>
      <c r="L113" s="50"/>
      <c r="M113" s="50"/>
      <c r="N113" s="50"/>
      <c r="O113" s="50">
        <v>1200000</v>
      </c>
      <c r="P113" s="49">
        <v>7100000</v>
      </c>
      <c r="Q113" s="50"/>
      <c r="R113" s="50"/>
      <c r="S113" s="50"/>
      <c r="T113" s="115"/>
      <c r="U113" s="35">
        <v>72</v>
      </c>
      <c r="V113" s="18" t="s">
        <v>45</v>
      </c>
      <c r="W113" s="65"/>
      <c r="X113" s="65"/>
      <c r="Y113" s="65"/>
      <c r="Z113" s="65"/>
      <c r="AA113" s="66"/>
      <c r="AB113" s="22"/>
      <c r="AC113" s="22"/>
      <c r="AD113" s="22"/>
      <c r="AE113" s="22"/>
      <c r="AF113" s="21"/>
      <c r="AG113" s="21"/>
      <c r="AH113" s="21">
        <v>1</v>
      </c>
      <c r="AI113" s="22"/>
      <c r="AJ113" s="22"/>
      <c r="AK113" s="22"/>
      <c r="AL113" s="22"/>
      <c r="AM113" s="21">
        <v>1</v>
      </c>
    </row>
    <row r="114" spans="1:39" s="25" customFormat="1" ht="15.75" hidden="1" x14ac:dyDescent="0.2">
      <c r="A114" s="93" t="s">
        <v>19</v>
      </c>
      <c r="B114" s="15" t="s">
        <v>13</v>
      </c>
      <c r="C114" s="47">
        <f>C115</f>
        <v>106648500</v>
      </c>
      <c r="D114" s="47">
        <f t="shared" ref="D114:S114" si="56">D115</f>
        <v>0</v>
      </c>
      <c r="E114" s="47">
        <f t="shared" si="56"/>
        <v>0</v>
      </c>
      <c r="F114" s="47">
        <f t="shared" si="56"/>
        <v>0</v>
      </c>
      <c r="G114" s="47">
        <f t="shared" si="56"/>
        <v>0</v>
      </c>
      <c r="H114" s="47">
        <f t="shared" si="56"/>
        <v>2814500</v>
      </c>
      <c r="I114" s="47">
        <f t="shared" si="56"/>
        <v>16229750</v>
      </c>
      <c r="J114" s="47">
        <f t="shared" si="56"/>
        <v>12506400</v>
      </c>
      <c r="K114" s="47">
        <f t="shared" si="56"/>
        <v>6313950</v>
      </c>
      <c r="L114" s="47">
        <f t="shared" si="56"/>
        <v>5489150</v>
      </c>
      <c r="M114" s="47">
        <f t="shared" si="56"/>
        <v>11711800</v>
      </c>
      <c r="N114" s="47">
        <f t="shared" si="56"/>
        <v>24620950</v>
      </c>
      <c r="O114" s="47">
        <f t="shared" si="56"/>
        <v>19862000</v>
      </c>
      <c r="P114" s="47">
        <f t="shared" si="56"/>
        <v>7100000</v>
      </c>
      <c r="Q114" s="47">
        <f t="shared" si="56"/>
        <v>0</v>
      </c>
      <c r="R114" s="47">
        <f t="shared" si="56"/>
        <v>0</v>
      </c>
      <c r="S114" s="47">
        <f t="shared" si="56"/>
        <v>0</v>
      </c>
      <c r="T114" s="16" t="s">
        <v>17</v>
      </c>
      <c r="U114" s="23"/>
      <c r="V114" s="23" t="s">
        <v>17</v>
      </c>
      <c r="W114" s="23" t="s">
        <v>17</v>
      </c>
      <c r="X114" s="23" t="s">
        <v>17</v>
      </c>
      <c r="Y114" s="23" t="s">
        <v>17</v>
      </c>
      <c r="Z114" s="23" t="s">
        <v>17</v>
      </c>
      <c r="AA114" s="20" t="s">
        <v>17</v>
      </c>
      <c r="AB114" s="23" t="s">
        <v>17</v>
      </c>
      <c r="AC114" s="23" t="s">
        <v>17</v>
      </c>
      <c r="AD114" s="23" t="s">
        <v>17</v>
      </c>
      <c r="AE114" s="23" t="s">
        <v>17</v>
      </c>
      <c r="AF114" s="23" t="s">
        <v>17</v>
      </c>
      <c r="AG114" s="23" t="s">
        <v>17</v>
      </c>
      <c r="AH114" s="23" t="s">
        <v>17</v>
      </c>
      <c r="AI114" s="23" t="s">
        <v>17</v>
      </c>
      <c r="AJ114" s="23" t="s">
        <v>17</v>
      </c>
      <c r="AK114" s="23" t="s">
        <v>17</v>
      </c>
      <c r="AL114" s="23" t="s">
        <v>17</v>
      </c>
      <c r="AM114" s="23" t="s">
        <v>17</v>
      </c>
    </row>
    <row r="115" spans="1:39" s="25" customFormat="1" ht="31.5" hidden="1" x14ac:dyDescent="0.2">
      <c r="A115" s="93"/>
      <c r="B115" s="17" t="s">
        <v>14</v>
      </c>
      <c r="C115" s="47">
        <f>C67</f>
        <v>106648500</v>
      </c>
      <c r="D115" s="47">
        <f t="shared" ref="D115:S115" si="57">D67</f>
        <v>0</v>
      </c>
      <c r="E115" s="47">
        <f t="shared" si="57"/>
        <v>0</v>
      </c>
      <c r="F115" s="47">
        <f t="shared" si="57"/>
        <v>0</v>
      </c>
      <c r="G115" s="47">
        <f t="shared" si="57"/>
        <v>0</v>
      </c>
      <c r="H115" s="47">
        <f t="shared" si="57"/>
        <v>2814500</v>
      </c>
      <c r="I115" s="47">
        <f t="shared" si="57"/>
        <v>16229750</v>
      </c>
      <c r="J115" s="47">
        <f t="shared" si="57"/>
        <v>12506400</v>
      </c>
      <c r="K115" s="47">
        <f t="shared" si="57"/>
        <v>6313950</v>
      </c>
      <c r="L115" s="47">
        <f t="shared" si="57"/>
        <v>5489150</v>
      </c>
      <c r="M115" s="47">
        <f t="shared" si="57"/>
        <v>11711800</v>
      </c>
      <c r="N115" s="47">
        <f t="shared" si="57"/>
        <v>24620950</v>
      </c>
      <c r="O115" s="47">
        <f t="shared" si="57"/>
        <v>19862000</v>
      </c>
      <c r="P115" s="47">
        <f t="shared" si="57"/>
        <v>7100000</v>
      </c>
      <c r="Q115" s="47">
        <f t="shared" si="57"/>
        <v>0</v>
      </c>
      <c r="R115" s="47">
        <f t="shared" si="57"/>
        <v>0</v>
      </c>
      <c r="S115" s="47">
        <f t="shared" si="57"/>
        <v>0</v>
      </c>
      <c r="T115" s="16" t="s">
        <v>17</v>
      </c>
      <c r="U115" s="16"/>
      <c r="V115" s="16" t="s">
        <v>17</v>
      </c>
      <c r="W115" s="16" t="s">
        <v>17</v>
      </c>
      <c r="X115" s="16" t="s">
        <v>17</v>
      </c>
      <c r="Y115" s="16" t="s">
        <v>17</v>
      </c>
      <c r="Z115" s="16" t="s">
        <v>17</v>
      </c>
      <c r="AA115" s="29" t="s">
        <v>17</v>
      </c>
      <c r="AB115" s="16" t="s">
        <v>17</v>
      </c>
      <c r="AC115" s="16" t="s">
        <v>17</v>
      </c>
      <c r="AD115" s="16" t="s">
        <v>17</v>
      </c>
      <c r="AE115" s="16" t="s">
        <v>17</v>
      </c>
      <c r="AF115" s="16" t="s">
        <v>17</v>
      </c>
      <c r="AG115" s="16" t="s">
        <v>17</v>
      </c>
      <c r="AH115" s="16" t="s">
        <v>17</v>
      </c>
      <c r="AI115" s="16" t="s">
        <v>17</v>
      </c>
      <c r="AJ115" s="16" t="s">
        <v>17</v>
      </c>
      <c r="AK115" s="16" t="s">
        <v>17</v>
      </c>
      <c r="AL115" s="16" t="s">
        <v>17</v>
      </c>
      <c r="AM115" s="16" t="s">
        <v>17</v>
      </c>
    </row>
    <row r="116" spans="1:39" s="25" customFormat="1" ht="24.75" customHeight="1" x14ac:dyDescent="0.2">
      <c r="A116" s="188">
        <v>73</v>
      </c>
      <c r="B116" s="189"/>
      <c r="C116" s="189"/>
      <c r="D116" s="189"/>
      <c r="E116" s="189"/>
      <c r="F116" s="189"/>
      <c r="G116" s="189"/>
      <c r="H116" s="189"/>
      <c r="I116" s="189"/>
      <c r="J116" s="189"/>
      <c r="K116" s="189"/>
      <c r="L116" s="189"/>
      <c r="M116" s="189"/>
      <c r="N116" s="189"/>
      <c r="O116" s="189"/>
      <c r="P116" s="189"/>
      <c r="Q116" s="189"/>
      <c r="R116" s="189"/>
      <c r="S116" s="189"/>
      <c r="T116" s="189"/>
      <c r="U116" s="189"/>
      <c r="V116" s="189"/>
      <c r="W116" s="189"/>
      <c r="X116" s="189"/>
      <c r="Y116" s="189"/>
      <c r="Z116" s="189"/>
      <c r="AA116" s="189"/>
      <c r="AB116" s="189"/>
      <c r="AC116" s="189"/>
      <c r="AD116" s="189"/>
      <c r="AE116" s="189"/>
      <c r="AF116" s="189"/>
      <c r="AG116" s="189"/>
      <c r="AH116" s="189"/>
      <c r="AI116" s="189"/>
      <c r="AJ116" s="189"/>
      <c r="AK116" s="189"/>
      <c r="AL116" s="189"/>
      <c r="AM116" s="190"/>
    </row>
    <row r="117" spans="1:39" s="25" customFormat="1" ht="23.25" customHeight="1" x14ac:dyDescent="0.2">
      <c r="A117" s="93" t="s">
        <v>50</v>
      </c>
      <c r="B117" s="15" t="s">
        <v>13</v>
      </c>
      <c r="C117" s="47">
        <f>C118</f>
        <v>120090000</v>
      </c>
      <c r="D117" s="47">
        <f t="shared" ref="D117:S117" si="58">D118</f>
        <v>0</v>
      </c>
      <c r="E117" s="47">
        <f t="shared" si="58"/>
        <v>0</v>
      </c>
      <c r="F117" s="47">
        <f t="shared" si="58"/>
        <v>0</v>
      </c>
      <c r="G117" s="47">
        <f t="shared" si="58"/>
        <v>0</v>
      </c>
      <c r="H117" s="47">
        <f t="shared" si="58"/>
        <v>4748750</v>
      </c>
      <c r="I117" s="47">
        <f t="shared" si="58"/>
        <v>115341250</v>
      </c>
      <c r="J117" s="47">
        <f t="shared" si="58"/>
        <v>0</v>
      </c>
      <c r="K117" s="47">
        <f t="shared" si="58"/>
        <v>0</v>
      </c>
      <c r="L117" s="47">
        <f t="shared" si="58"/>
        <v>0</v>
      </c>
      <c r="M117" s="47">
        <f t="shared" si="58"/>
        <v>0</v>
      </c>
      <c r="N117" s="47">
        <f t="shared" si="58"/>
        <v>0</v>
      </c>
      <c r="O117" s="47">
        <f t="shared" si="58"/>
        <v>0</v>
      </c>
      <c r="P117" s="47">
        <f t="shared" si="58"/>
        <v>0</v>
      </c>
      <c r="Q117" s="47">
        <f t="shared" si="58"/>
        <v>0</v>
      </c>
      <c r="R117" s="47">
        <f t="shared" si="58"/>
        <v>0</v>
      </c>
      <c r="S117" s="47">
        <f t="shared" si="58"/>
        <v>0</v>
      </c>
      <c r="T117" s="112" t="s">
        <v>11</v>
      </c>
      <c r="U117" s="101">
        <v>74</v>
      </c>
      <c r="V117" s="102" t="s">
        <v>41</v>
      </c>
      <c r="W117" s="21"/>
      <c r="X117" s="21"/>
      <c r="Y117" s="21"/>
      <c r="Z117" s="104">
        <f>Z120+Z122+Z124+Z126+Z128</f>
        <v>0</v>
      </c>
      <c r="AA117" s="104">
        <f t="shared" ref="AA117:AM117" si="59">AA120+AA122+AA124+AA126+AA128</f>
        <v>0</v>
      </c>
      <c r="AB117" s="104">
        <f t="shared" si="59"/>
        <v>1145</v>
      </c>
      <c r="AC117" s="104">
        <f t="shared" si="59"/>
        <v>0</v>
      </c>
      <c r="AD117" s="104">
        <f t="shared" si="59"/>
        <v>0</v>
      </c>
      <c r="AE117" s="104">
        <f t="shared" si="59"/>
        <v>0</v>
      </c>
      <c r="AF117" s="104">
        <f t="shared" si="59"/>
        <v>0</v>
      </c>
      <c r="AG117" s="104">
        <f t="shared" si="59"/>
        <v>0</v>
      </c>
      <c r="AH117" s="104">
        <f t="shared" si="59"/>
        <v>0</v>
      </c>
      <c r="AI117" s="104">
        <f t="shared" si="59"/>
        <v>0</v>
      </c>
      <c r="AJ117" s="104">
        <f t="shared" si="59"/>
        <v>0</v>
      </c>
      <c r="AK117" s="104">
        <f t="shared" si="59"/>
        <v>0</v>
      </c>
      <c r="AL117" s="104">
        <f t="shared" si="59"/>
        <v>0</v>
      </c>
      <c r="AM117" s="104">
        <f t="shared" si="59"/>
        <v>1145</v>
      </c>
    </row>
    <row r="118" spans="1:39" s="25" customFormat="1" ht="45.75" customHeight="1" x14ac:dyDescent="0.2">
      <c r="A118" s="93"/>
      <c r="B118" s="17" t="s">
        <v>35</v>
      </c>
      <c r="C118" s="47">
        <f>C120+C122+C124+C126+C128</f>
        <v>120090000</v>
      </c>
      <c r="D118" s="47">
        <f t="shared" ref="D118:S118" si="60">D120+D122+D124+D126+D128</f>
        <v>0</v>
      </c>
      <c r="E118" s="47">
        <f t="shared" si="60"/>
        <v>0</v>
      </c>
      <c r="F118" s="47">
        <f t="shared" si="60"/>
        <v>0</v>
      </c>
      <c r="G118" s="47">
        <f t="shared" si="60"/>
        <v>0</v>
      </c>
      <c r="H118" s="47">
        <f t="shared" si="60"/>
        <v>4748750</v>
      </c>
      <c r="I118" s="47">
        <f t="shared" si="60"/>
        <v>115341250</v>
      </c>
      <c r="J118" s="47">
        <f t="shared" si="60"/>
        <v>0</v>
      </c>
      <c r="K118" s="47">
        <f t="shared" si="60"/>
        <v>0</v>
      </c>
      <c r="L118" s="47">
        <f t="shared" si="60"/>
        <v>0</v>
      </c>
      <c r="M118" s="47">
        <f t="shared" si="60"/>
        <v>0</v>
      </c>
      <c r="N118" s="47">
        <f t="shared" si="60"/>
        <v>0</v>
      </c>
      <c r="O118" s="47">
        <f t="shared" si="60"/>
        <v>0</v>
      </c>
      <c r="P118" s="47">
        <f t="shared" si="60"/>
        <v>0</v>
      </c>
      <c r="Q118" s="47">
        <f t="shared" si="60"/>
        <v>0</v>
      </c>
      <c r="R118" s="47">
        <f t="shared" si="60"/>
        <v>0</v>
      </c>
      <c r="S118" s="47">
        <f t="shared" si="60"/>
        <v>0</v>
      </c>
      <c r="T118" s="115"/>
      <c r="U118" s="101"/>
      <c r="V118" s="103"/>
      <c r="W118" s="21"/>
      <c r="X118" s="21"/>
      <c r="Y118" s="21"/>
      <c r="Z118" s="105"/>
      <c r="AA118" s="105"/>
      <c r="AB118" s="105"/>
      <c r="AC118" s="105"/>
      <c r="AD118" s="105"/>
      <c r="AE118" s="105"/>
      <c r="AF118" s="105"/>
      <c r="AG118" s="105"/>
      <c r="AH118" s="105"/>
      <c r="AI118" s="105"/>
      <c r="AJ118" s="105"/>
      <c r="AK118" s="105"/>
      <c r="AL118" s="105"/>
      <c r="AM118" s="105"/>
    </row>
    <row r="119" spans="1:39" s="25" customFormat="1" ht="33" customHeight="1" x14ac:dyDescent="0.2">
      <c r="A119" s="93" t="s">
        <v>88</v>
      </c>
      <c r="B119" s="15" t="s">
        <v>13</v>
      </c>
      <c r="C119" s="47">
        <f t="shared" ref="C119:C128" si="61">SUM(G119:S119)</f>
        <v>11416400</v>
      </c>
      <c r="D119" s="47">
        <f t="shared" ref="D119:I127" si="62">D120</f>
        <v>0</v>
      </c>
      <c r="E119" s="47">
        <f t="shared" si="62"/>
        <v>0</v>
      </c>
      <c r="F119" s="47">
        <f t="shared" si="62"/>
        <v>0</v>
      </c>
      <c r="G119" s="47">
        <f t="shared" si="62"/>
        <v>0</v>
      </c>
      <c r="H119" s="47">
        <f t="shared" si="62"/>
        <v>1205360</v>
      </c>
      <c r="I119" s="49">
        <f t="shared" si="62"/>
        <v>10211040</v>
      </c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112" t="s">
        <v>11</v>
      </c>
      <c r="U119" s="35">
        <v>75</v>
      </c>
      <c r="V119" s="18" t="s">
        <v>45</v>
      </c>
      <c r="W119" s="65"/>
      <c r="X119" s="65"/>
      <c r="Y119" s="65"/>
      <c r="Z119" s="21"/>
      <c r="AA119" s="21">
        <v>1</v>
      </c>
      <c r="AB119" s="65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>
        <v>1</v>
      </c>
    </row>
    <row r="120" spans="1:39" s="25" customFormat="1" ht="54.75" customHeight="1" x14ac:dyDescent="0.2">
      <c r="A120" s="93"/>
      <c r="B120" s="17" t="s">
        <v>35</v>
      </c>
      <c r="C120" s="47">
        <f t="shared" si="61"/>
        <v>11416400</v>
      </c>
      <c r="D120" s="47"/>
      <c r="E120" s="47"/>
      <c r="F120" s="47"/>
      <c r="G120" s="47"/>
      <c r="H120" s="47">
        <v>1205360</v>
      </c>
      <c r="I120" s="49">
        <v>10211040</v>
      </c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115"/>
      <c r="U120" s="35">
        <v>76</v>
      </c>
      <c r="V120" s="18" t="s">
        <v>41</v>
      </c>
      <c r="W120" s="65"/>
      <c r="X120" s="65"/>
      <c r="Y120" s="65"/>
      <c r="Z120" s="21"/>
      <c r="AA120" s="66"/>
      <c r="AB120" s="21">
        <v>140</v>
      </c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>
        <f>AB120</f>
        <v>140</v>
      </c>
    </row>
    <row r="121" spans="1:39" s="25" customFormat="1" ht="38.25" customHeight="1" x14ac:dyDescent="0.2">
      <c r="A121" s="93" t="s">
        <v>89</v>
      </c>
      <c r="B121" s="15" t="s">
        <v>13</v>
      </c>
      <c r="C121" s="47">
        <f t="shared" si="61"/>
        <v>53593920</v>
      </c>
      <c r="D121" s="47">
        <f t="shared" si="62"/>
        <v>0</v>
      </c>
      <c r="E121" s="47">
        <f t="shared" si="62"/>
        <v>0</v>
      </c>
      <c r="F121" s="47">
        <f t="shared" si="62"/>
        <v>0</v>
      </c>
      <c r="G121" s="47">
        <f t="shared" si="62"/>
        <v>0</v>
      </c>
      <c r="H121" s="47">
        <f t="shared" si="62"/>
        <v>1519070</v>
      </c>
      <c r="I121" s="49">
        <f t="shared" si="62"/>
        <v>52074850</v>
      </c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112" t="s">
        <v>11</v>
      </c>
      <c r="U121" s="35">
        <v>77</v>
      </c>
      <c r="V121" s="18" t="s">
        <v>45</v>
      </c>
      <c r="W121" s="65"/>
      <c r="X121" s="65"/>
      <c r="Y121" s="65"/>
      <c r="Z121" s="21"/>
      <c r="AA121" s="21">
        <v>1</v>
      </c>
      <c r="AB121" s="65"/>
      <c r="AC121" s="21"/>
      <c r="AD121" s="21"/>
      <c r="AE121" s="21"/>
      <c r="AF121" s="21"/>
      <c r="AG121" s="21"/>
      <c r="AH121" s="21"/>
      <c r="AI121" s="21"/>
      <c r="AJ121" s="21"/>
      <c r="AK121" s="21"/>
      <c r="AL121" s="21"/>
      <c r="AM121" s="21">
        <v>1</v>
      </c>
    </row>
    <row r="122" spans="1:39" s="25" customFormat="1" ht="55.5" customHeight="1" x14ac:dyDescent="0.2">
      <c r="A122" s="93"/>
      <c r="B122" s="17" t="s">
        <v>35</v>
      </c>
      <c r="C122" s="47">
        <f t="shared" si="61"/>
        <v>53593920</v>
      </c>
      <c r="D122" s="47"/>
      <c r="E122" s="47"/>
      <c r="F122" s="47"/>
      <c r="G122" s="47"/>
      <c r="H122" s="47">
        <v>1519070</v>
      </c>
      <c r="I122" s="49">
        <v>52074850</v>
      </c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115"/>
      <c r="U122" s="35">
        <v>78</v>
      </c>
      <c r="V122" s="18" t="s">
        <v>41</v>
      </c>
      <c r="W122" s="65"/>
      <c r="X122" s="65"/>
      <c r="Y122" s="65"/>
      <c r="Z122" s="21"/>
      <c r="AA122" s="66"/>
      <c r="AB122" s="21">
        <v>510</v>
      </c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>
        <f>AB122</f>
        <v>510</v>
      </c>
    </row>
    <row r="123" spans="1:39" s="25" customFormat="1" ht="32.25" customHeight="1" x14ac:dyDescent="0.2">
      <c r="A123" s="93" t="s">
        <v>90</v>
      </c>
      <c r="B123" s="15" t="s">
        <v>13</v>
      </c>
      <c r="C123" s="47">
        <f t="shared" si="61"/>
        <v>34920380</v>
      </c>
      <c r="D123" s="47">
        <f t="shared" si="62"/>
        <v>0</v>
      </c>
      <c r="E123" s="47">
        <f t="shared" si="62"/>
        <v>0</v>
      </c>
      <c r="F123" s="47">
        <f t="shared" si="62"/>
        <v>0</v>
      </c>
      <c r="G123" s="47">
        <f t="shared" si="62"/>
        <v>0</v>
      </c>
      <c r="H123" s="47">
        <f t="shared" si="62"/>
        <v>1199030</v>
      </c>
      <c r="I123" s="49">
        <f t="shared" si="62"/>
        <v>33721350</v>
      </c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112" t="s">
        <v>11</v>
      </c>
      <c r="U123" s="35">
        <v>79</v>
      </c>
      <c r="V123" s="18" t="s">
        <v>45</v>
      </c>
      <c r="W123" s="65"/>
      <c r="X123" s="65"/>
      <c r="Y123" s="65"/>
      <c r="Z123" s="21"/>
      <c r="AA123" s="21">
        <v>1</v>
      </c>
      <c r="AB123" s="65"/>
      <c r="AC123" s="21"/>
      <c r="AD123" s="21"/>
      <c r="AE123" s="21"/>
      <c r="AF123" s="21"/>
      <c r="AG123" s="21"/>
      <c r="AH123" s="21"/>
      <c r="AI123" s="21"/>
      <c r="AJ123" s="21"/>
      <c r="AK123" s="21"/>
      <c r="AL123" s="21"/>
      <c r="AM123" s="21">
        <v>1</v>
      </c>
    </row>
    <row r="124" spans="1:39" s="25" customFormat="1" ht="60.75" customHeight="1" x14ac:dyDescent="0.2">
      <c r="A124" s="93"/>
      <c r="B124" s="17" t="s">
        <v>35</v>
      </c>
      <c r="C124" s="47">
        <f t="shared" si="61"/>
        <v>34920380</v>
      </c>
      <c r="D124" s="47"/>
      <c r="E124" s="47"/>
      <c r="F124" s="47"/>
      <c r="G124" s="47"/>
      <c r="H124" s="47">
        <v>1199030</v>
      </c>
      <c r="I124" s="49">
        <v>33721350</v>
      </c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115"/>
      <c r="U124" s="35">
        <v>80</v>
      </c>
      <c r="V124" s="18" t="s">
        <v>41</v>
      </c>
      <c r="W124" s="65"/>
      <c r="X124" s="65"/>
      <c r="Y124" s="65"/>
      <c r="Z124" s="21"/>
      <c r="AA124" s="66"/>
      <c r="AB124" s="21">
        <v>200</v>
      </c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>
        <f>AB124</f>
        <v>200</v>
      </c>
    </row>
    <row r="125" spans="1:39" s="25" customFormat="1" ht="30.75" customHeight="1" x14ac:dyDescent="0.2">
      <c r="A125" s="93" t="s">
        <v>91</v>
      </c>
      <c r="B125" s="15" t="s">
        <v>13</v>
      </c>
      <c r="C125" s="47">
        <f t="shared" si="61"/>
        <v>4246210</v>
      </c>
      <c r="D125" s="47">
        <f t="shared" si="62"/>
        <v>0</v>
      </c>
      <c r="E125" s="47">
        <f t="shared" si="62"/>
        <v>0</v>
      </c>
      <c r="F125" s="47">
        <f t="shared" si="62"/>
        <v>0</v>
      </c>
      <c r="G125" s="47">
        <f t="shared" si="62"/>
        <v>0</v>
      </c>
      <c r="H125" s="47">
        <f t="shared" si="62"/>
        <v>234550</v>
      </c>
      <c r="I125" s="49">
        <f t="shared" si="62"/>
        <v>4011660</v>
      </c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112" t="s">
        <v>11</v>
      </c>
      <c r="U125" s="35">
        <v>81</v>
      </c>
      <c r="V125" s="18" t="s">
        <v>45</v>
      </c>
      <c r="W125" s="65"/>
      <c r="X125" s="65"/>
      <c r="Y125" s="65"/>
      <c r="Z125" s="21"/>
      <c r="AA125" s="21">
        <v>1</v>
      </c>
      <c r="AB125" s="65"/>
      <c r="AC125" s="21"/>
      <c r="AD125" s="21"/>
      <c r="AE125" s="21"/>
      <c r="AF125" s="21"/>
      <c r="AG125" s="21"/>
      <c r="AH125" s="21"/>
      <c r="AI125" s="21"/>
      <c r="AJ125" s="21"/>
      <c r="AK125" s="21"/>
      <c r="AL125" s="21"/>
      <c r="AM125" s="21">
        <v>1</v>
      </c>
    </row>
    <row r="126" spans="1:39" s="25" customFormat="1" ht="54.75" customHeight="1" x14ac:dyDescent="0.2">
      <c r="A126" s="93"/>
      <c r="B126" s="17" t="s">
        <v>35</v>
      </c>
      <c r="C126" s="47">
        <f t="shared" si="61"/>
        <v>4246210</v>
      </c>
      <c r="D126" s="47"/>
      <c r="E126" s="47"/>
      <c r="F126" s="47"/>
      <c r="G126" s="47"/>
      <c r="H126" s="47">
        <v>234550</v>
      </c>
      <c r="I126" s="49">
        <v>4011660</v>
      </c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115"/>
      <c r="U126" s="35">
        <v>82</v>
      </c>
      <c r="V126" s="18" t="s">
        <v>41</v>
      </c>
      <c r="W126" s="65"/>
      <c r="X126" s="65"/>
      <c r="Y126" s="65"/>
      <c r="Z126" s="21"/>
      <c r="AA126" s="66"/>
      <c r="AB126" s="21">
        <v>80</v>
      </c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>
        <f>AB126</f>
        <v>80</v>
      </c>
    </row>
    <row r="127" spans="1:39" s="25" customFormat="1" ht="31.5" x14ac:dyDescent="0.2">
      <c r="A127" s="93" t="s">
        <v>92</v>
      </c>
      <c r="B127" s="15" t="s">
        <v>13</v>
      </c>
      <c r="C127" s="47">
        <f t="shared" si="61"/>
        <v>15913090</v>
      </c>
      <c r="D127" s="47">
        <f t="shared" si="62"/>
        <v>0</v>
      </c>
      <c r="E127" s="47">
        <f t="shared" si="62"/>
        <v>0</v>
      </c>
      <c r="F127" s="47">
        <f t="shared" si="62"/>
        <v>0</v>
      </c>
      <c r="G127" s="47">
        <f t="shared" si="62"/>
        <v>0</v>
      </c>
      <c r="H127" s="47">
        <f t="shared" si="62"/>
        <v>590740</v>
      </c>
      <c r="I127" s="49">
        <f t="shared" si="62"/>
        <v>15322350</v>
      </c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112" t="s">
        <v>11</v>
      </c>
      <c r="U127" s="35">
        <v>83</v>
      </c>
      <c r="V127" s="18" t="s">
        <v>45</v>
      </c>
      <c r="W127" s="65"/>
      <c r="X127" s="65"/>
      <c r="Y127" s="65"/>
      <c r="Z127" s="21"/>
      <c r="AA127" s="21">
        <v>1</v>
      </c>
      <c r="AB127" s="65"/>
      <c r="AC127" s="21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>
        <v>1</v>
      </c>
    </row>
    <row r="128" spans="1:39" s="25" customFormat="1" ht="51" customHeight="1" x14ac:dyDescent="0.2">
      <c r="A128" s="93"/>
      <c r="B128" s="17" t="s">
        <v>123</v>
      </c>
      <c r="C128" s="47">
        <f t="shared" si="61"/>
        <v>15913090</v>
      </c>
      <c r="D128" s="47"/>
      <c r="E128" s="47"/>
      <c r="F128" s="47"/>
      <c r="G128" s="47"/>
      <c r="H128" s="47">
        <v>590740</v>
      </c>
      <c r="I128" s="49">
        <v>15322350</v>
      </c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115"/>
      <c r="U128" s="35">
        <v>84</v>
      </c>
      <c r="V128" s="18" t="s">
        <v>41</v>
      </c>
      <c r="W128" s="65"/>
      <c r="X128" s="65"/>
      <c r="Y128" s="65"/>
      <c r="Z128" s="21"/>
      <c r="AA128" s="66"/>
      <c r="AB128" s="21">
        <v>215</v>
      </c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>
        <f>AB128</f>
        <v>215</v>
      </c>
    </row>
    <row r="129" spans="1:39" s="25" customFormat="1" ht="15.75" hidden="1" x14ac:dyDescent="0.2">
      <c r="A129" s="97" t="s">
        <v>53</v>
      </c>
      <c r="B129" s="15" t="s">
        <v>13</v>
      </c>
      <c r="C129" s="47">
        <f>C130</f>
        <v>120090000</v>
      </c>
      <c r="D129" s="47">
        <f t="shared" ref="D129:S129" si="63">D130</f>
        <v>0</v>
      </c>
      <c r="E129" s="47">
        <f t="shared" si="63"/>
        <v>0</v>
      </c>
      <c r="F129" s="47">
        <f t="shared" si="63"/>
        <v>0</v>
      </c>
      <c r="G129" s="47">
        <f t="shared" si="63"/>
        <v>0</v>
      </c>
      <c r="H129" s="47">
        <f t="shared" si="63"/>
        <v>4748750</v>
      </c>
      <c r="I129" s="47">
        <f t="shared" si="63"/>
        <v>115341250</v>
      </c>
      <c r="J129" s="47">
        <f t="shared" si="63"/>
        <v>0</v>
      </c>
      <c r="K129" s="47">
        <f t="shared" si="63"/>
        <v>0</v>
      </c>
      <c r="L129" s="47">
        <f t="shared" si="63"/>
        <v>0</v>
      </c>
      <c r="M129" s="47">
        <f t="shared" si="63"/>
        <v>0</v>
      </c>
      <c r="N129" s="47">
        <f t="shared" si="63"/>
        <v>0</v>
      </c>
      <c r="O129" s="47">
        <f t="shared" si="63"/>
        <v>0</v>
      </c>
      <c r="P129" s="47">
        <f t="shared" si="63"/>
        <v>0</v>
      </c>
      <c r="Q129" s="47">
        <f t="shared" si="63"/>
        <v>0</v>
      </c>
      <c r="R129" s="47">
        <f t="shared" si="63"/>
        <v>0</v>
      </c>
      <c r="S129" s="47">
        <f t="shared" si="63"/>
        <v>0</v>
      </c>
      <c r="T129" s="16" t="s">
        <v>17</v>
      </c>
      <c r="U129" s="23"/>
      <c r="V129" s="16" t="s">
        <v>17</v>
      </c>
      <c r="W129" s="16" t="s">
        <v>17</v>
      </c>
      <c r="X129" s="16" t="s">
        <v>17</v>
      </c>
      <c r="Y129" s="16" t="s">
        <v>17</v>
      </c>
      <c r="Z129" s="16" t="s">
        <v>17</v>
      </c>
      <c r="AA129" s="29" t="s">
        <v>17</v>
      </c>
      <c r="AB129" s="16" t="s">
        <v>17</v>
      </c>
      <c r="AC129" s="16" t="s">
        <v>17</v>
      </c>
      <c r="AD129" s="16" t="s">
        <v>17</v>
      </c>
      <c r="AE129" s="16" t="s">
        <v>17</v>
      </c>
      <c r="AF129" s="16" t="s">
        <v>17</v>
      </c>
      <c r="AG129" s="16" t="s">
        <v>17</v>
      </c>
      <c r="AH129" s="16" t="s">
        <v>17</v>
      </c>
      <c r="AI129" s="16" t="s">
        <v>17</v>
      </c>
      <c r="AJ129" s="16" t="s">
        <v>17</v>
      </c>
      <c r="AK129" s="16" t="s">
        <v>17</v>
      </c>
      <c r="AL129" s="16" t="s">
        <v>17</v>
      </c>
      <c r="AM129" s="16" t="s">
        <v>17</v>
      </c>
    </row>
    <row r="130" spans="1:39" s="25" customFormat="1" ht="31.5" hidden="1" x14ac:dyDescent="0.2">
      <c r="A130" s="98"/>
      <c r="B130" s="17" t="s">
        <v>14</v>
      </c>
      <c r="C130" s="47">
        <f t="shared" ref="C130:S130" si="64">C118</f>
        <v>120090000</v>
      </c>
      <c r="D130" s="47">
        <f t="shared" si="64"/>
        <v>0</v>
      </c>
      <c r="E130" s="47">
        <f t="shared" si="64"/>
        <v>0</v>
      </c>
      <c r="F130" s="47">
        <f t="shared" si="64"/>
        <v>0</v>
      </c>
      <c r="G130" s="47">
        <f t="shared" si="64"/>
        <v>0</v>
      </c>
      <c r="H130" s="47">
        <f t="shared" si="64"/>
        <v>4748750</v>
      </c>
      <c r="I130" s="47">
        <f t="shared" si="64"/>
        <v>115341250</v>
      </c>
      <c r="J130" s="47">
        <f t="shared" si="64"/>
        <v>0</v>
      </c>
      <c r="K130" s="47">
        <f t="shared" si="64"/>
        <v>0</v>
      </c>
      <c r="L130" s="47">
        <f t="shared" si="64"/>
        <v>0</v>
      </c>
      <c r="M130" s="47">
        <f t="shared" si="64"/>
        <v>0</v>
      </c>
      <c r="N130" s="47">
        <f t="shared" si="64"/>
        <v>0</v>
      </c>
      <c r="O130" s="47">
        <f t="shared" si="64"/>
        <v>0</v>
      </c>
      <c r="P130" s="47">
        <f t="shared" si="64"/>
        <v>0</v>
      </c>
      <c r="Q130" s="47">
        <f t="shared" si="64"/>
        <v>0</v>
      </c>
      <c r="R130" s="47">
        <f t="shared" si="64"/>
        <v>0</v>
      </c>
      <c r="S130" s="47">
        <f t="shared" si="64"/>
        <v>0</v>
      </c>
      <c r="T130" s="16" t="s">
        <v>17</v>
      </c>
      <c r="U130" s="16"/>
      <c r="V130" s="16" t="s">
        <v>17</v>
      </c>
      <c r="W130" s="16" t="s">
        <v>17</v>
      </c>
      <c r="X130" s="16" t="s">
        <v>17</v>
      </c>
      <c r="Y130" s="16" t="s">
        <v>17</v>
      </c>
      <c r="Z130" s="16" t="s">
        <v>17</v>
      </c>
      <c r="AA130" s="29" t="s">
        <v>17</v>
      </c>
      <c r="AB130" s="16" t="s">
        <v>17</v>
      </c>
      <c r="AC130" s="16" t="s">
        <v>17</v>
      </c>
      <c r="AD130" s="16" t="s">
        <v>17</v>
      </c>
      <c r="AE130" s="16" t="s">
        <v>17</v>
      </c>
      <c r="AF130" s="16" t="s">
        <v>17</v>
      </c>
      <c r="AG130" s="16" t="s">
        <v>17</v>
      </c>
      <c r="AH130" s="16" t="s">
        <v>17</v>
      </c>
      <c r="AI130" s="16" t="s">
        <v>17</v>
      </c>
      <c r="AJ130" s="16" t="s">
        <v>17</v>
      </c>
      <c r="AK130" s="16" t="s">
        <v>17</v>
      </c>
      <c r="AL130" s="16" t="s">
        <v>17</v>
      </c>
      <c r="AM130" s="16" t="s">
        <v>17</v>
      </c>
    </row>
    <row r="131" spans="1:39" s="25" customFormat="1" ht="22.5" customHeight="1" x14ac:dyDescent="0.2">
      <c r="A131" s="129">
        <v>85</v>
      </c>
      <c r="B131" s="140"/>
      <c r="C131" s="140"/>
      <c r="D131" s="140"/>
      <c r="E131" s="140"/>
      <c r="F131" s="140"/>
      <c r="G131" s="140"/>
      <c r="H131" s="140"/>
      <c r="I131" s="140"/>
      <c r="J131" s="140"/>
      <c r="K131" s="140"/>
      <c r="L131" s="140"/>
      <c r="M131" s="140"/>
      <c r="N131" s="140"/>
      <c r="O131" s="140"/>
      <c r="P131" s="140"/>
      <c r="Q131" s="140"/>
      <c r="R131" s="140"/>
      <c r="S131" s="140"/>
      <c r="T131" s="140"/>
      <c r="U131" s="140"/>
      <c r="V131" s="140"/>
      <c r="W131" s="140"/>
      <c r="X131" s="140"/>
      <c r="Y131" s="140"/>
      <c r="Z131" s="140"/>
      <c r="AA131" s="140"/>
      <c r="AB131" s="140"/>
      <c r="AC131" s="140"/>
      <c r="AD131" s="140"/>
      <c r="AE131" s="140"/>
      <c r="AF131" s="140"/>
      <c r="AG131" s="140"/>
      <c r="AH131" s="140"/>
      <c r="AI131" s="140"/>
      <c r="AJ131" s="140"/>
      <c r="AK131" s="140"/>
      <c r="AL131" s="140"/>
      <c r="AM131" s="140"/>
    </row>
    <row r="132" spans="1:39" s="25" customFormat="1" ht="33.75" customHeight="1" x14ac:dyDescent="0.2">
      <c r="A132" s="114" t="s">
        <v>51</v>
      </c>
      <c r="B132" s="41" t="s">
        <v>34</v>
      </c>
      <c r="C132" s="51">
        <f>C133</f>
        <v>56870285</v>
      </c>
      <c r="D132" s="51">
        <f t="shared" ref="D132:S132" si="65">D133</f>
        <v>0</v>
      </c>
      <c r="E132" s="51">
        <f t="shared" si="65"/>
        <v>0</v>
      </c>
      <c r="F132" s="51">
        <f t="shared" si="65"/>
        <v>0</v>
      </c>
      <c r="G132" s="51">
        <f t="shared" si="65"/>
        <v>0</v>
      </c>
      <c r="H132" s="51">
        <f t="shared" si="65"/>
        <v>25793435</v>
      </c>
      <c r="I132" s="51">
        <f t="shared" si="65"/>
        <v>62957620</v>
      </c>
      <c r="J132" s="51">
        <f t="shared" si="65"/>
        <v>0</v>
      </c>
      <c r="K132" s="51">
        <f t="shared" si="65"/>
        <v>0</v>
      </c>
      <c r="L132" s="51">
        <f t="shared" si="65"/>
        <v>0</v>
      </c>
      <c r="M132" s="51">
        <f t="shared" si="65"/>
        <v>0</v>
      </c>
      <c r="N132" s="51">
        <f t="shared" si="65"/>
        <v>0</v>
      </c>
      <c r="O132" s="51">
        <f t="shared" si="65"/>
        <v>0</v>
      </c>
      <c r="P132" s="51">
        <f t="shared" si="65"/>
        <v>0</v>
      </c>
      <c r="Q132" s="51">
        <f t="shared" si="65"/>
        <v>0</v>
      </c>
      <c r="R132" s="51">
        <f t="shared" si="65"/>
        <v>0</v>
      </c>
      <c r="S132" s="51">
        <f t="shared" si="65"/>
        <v>0</v>
      </c>
      <c r="T132" s="113" t="s">
        <v>11</v>
      </c>
      <c r="U132" s="35">
        <v>86</v>
      </c>
      <c r="V132" s="18" t="s">
        <v>94</v>
      </c>
      <c r="W132" s="40"/>
      <c r="X132" s="40"/>
      <c r="Y132" s="46"/>
      <c r="Z132" s="21"/>
      <c r="AA132" s="21"/>
      <c r="AB132" s="75">
        <f>AB134+AB136+AB138+AB140+AB143+AB145+AB147+AB149+AB151</f>
        <v>8472.75</v>
      </c>
      <c r="AC132" s="75">
        <f t="shared" ref="AC132:AM132" si="66">AC134+AC136+AC138+AC140+AC143+AC145+AC147+AC149+AC151</f>
        <v>0</v>
      </c>
      <c r="AD132" s="75">
        <f t="shared" si="66"/>
        <v>0</v>
      </c>
      <c r="AE132" s="75">
        <f t="shared" si="66"/>
        <v>0</v>
      </c>
      <c r="AF132" s="75">
        <f t="shared" si="66"/>
        <v>0</v>
      </c>
      <c r="AG132" s="75">
        <f t="shared" si="66"/>
        <v>0</v>
      </c>
      <c r="AH132" s="75">
        <f t="shared" si="66"/>
        <v>0</v>
      </c>
      <c r="AI132" s="75">
        <f t="shared" si="66"/>
        <v>0</v>
      </c>
      <c r="AJ132" s="75">
        <f t="shared" si="66"/>
        <v>0</v>
      </c>
      <c r="AK132" s="75">
        <f t="shared" si="66"/>
        <v>0</v>
      </c>
      <c r="AL132" s="75">
        <f t="shared" si="66"/>
        <v>0</v>
      </c>
      <c r="AM132" s="75">
        <f t="shared" si="66"/>
        <v>8472.75</v>
      </c>
    </row>
    <row r="133" spans="1:39" s="25" customFormat="1" ht="39.75" customHeight="1" x14ac:dyDescent="0.2">
      <c r="A133" s="111"/>
      <c r="B133" s="17" t="s">
        <v>35</v>
      </c>
      <c r="C133" s="51">
        <f>C135+C137+C139+C141+C143+C145+C147+C149+C151</f>
        <v>56870285</v>
      </c>
      <c r="D133" s="51">
        <f t="shared" ref="D133:S133" si="67">D135+D137+D139+D141+D143+D145+D147+D149+D151+D155+D157</f>
        <v>0</v>
      </c>
      <c r="E133" s="51">
        <f t="shared" si="67"/>
        <v>0</v>
      </c>
      <c r="F133" s="51">
        <f t="shared" si="67"/>
        <v>0</v>
      </c>
      <c r="G133" s="51">
        <f t="shared" si="67"/>
        <v>0</v>
      </c>
      <c r="H133" s="51">
        <f t="shared" si="67"/>
        <v>25793435</v>
      </c>
      <c r="I133" s="51">
        <f t="shared" si="67"/>
        <v>62957620</v>
      </c>
      <c r="J133" s="51">
        <f t="shared" si="67"/>
        <v>0</v>
      </c>
      <c r="K133" s="51">
        <f t="shared" si="67"/>
        <v>0</v>
      </c>
      <c r="L133" s="51">
        <f t="shared" si="67"/>
        <v>0</v>
      </c>
      <c r="M133" s="51">
        <f t="shared" si="67"/>
        <v>0</v>
      </c>
      <c r="N133" s="51">
        <f t="shared" si="67"/>
        <v>0</v>
      </c>
      <c r="O133" s="51">
        <f t="shared" si="67"/>
        <v>0</v>
      </c>
      <c r="P133" s="51">
        <f t="shared" si="67"/>
        <v>0</v>
      </c>
      <c r="Q133" s="51">
        <f t="shared" si="67"/>
        <v>0</v>
      </c>
      <c r="R133" s="51">
        <f t="shared" si="67"/>
        <v>0</v>
      </c>
      <c r="S133" s="51">
        <f t="shared" si="67"/>
        <v>0</v>
      </c>
      <c r="T133" s="113"/>
      <c r="U133" s="35">
        <v>87</v>
      </c>
      <c r="V133" s="18" t="s">
        <v>36</v>
      </c>
      <c r="W133" s="40"/>
      <c r="X133" s="40"/>
      <c r="Y133" s="46"/>
      <c r="Z133" s="21">
        <f>Z158</f>
        <v>0</v>
      </c>
      <c r="AA133" s="21">
        <f t="shared" ref="AA133:AM133" si="68">AA158</f>
        <v>2</v>
      </c>
      <c r="AB133" s="21">
        <f t="shared" si="68"/>
        <v>0</v>
      </c>
      <c r="AC133" s="21">
        <f t="shared" si="68"/>
        <v>0</v>
      </c>
      <c r="AD133" s="21">
        <f t="shared" si="68"/>
        <v>0</v>
      </c>
      <c r="AE133" s="21">
        <f t="shared" si="68"/>
        <v>0</v>
      </c>
      <c r="AF133" s="21">
        <f t="shared" si="68"/>
        <v>0</v>
      </c>
      <c r="AG133" s="21">
        <f t="shared" si="68"/>
        <v>0</v>
      </c>
      <c r="AH133" s="21">
        <f t="shared" si="68"/>
        <v>0</v>
      </c>
      <c r="AI133" s="21">
        <f t="shared" si="68"/>
        <v>0</v>
      </c>
      <c r="AJ133" s="21">
        <f t="shared" si="68"/>
        <v>0</v>
      </c>
      <c r="AK133" s="21">
        <f t="shared" si="68"/>
        <v>0</v>
      </c>
      <c r="AL133" s="21">
        <f t="shared" si="68"/>
        <v>0</v>
      </c>
      <c r="AM133" s="21">
        <f t="shared" si="68"/>
        <v>2</v>
      </c>
    </row>
    <row r="134" spans="1:39" s="25" customFormat="1" ht="24" customHeight="1" x14ac:dyDescent="0.2">
      <c r="A134" s="102" t="s">
        <v>81</v>
      </c>
      <c r="B134" s="15" t="s">
        <v>34</v>
      </c>
      <c r="C134" s="51">
        <f>SUM(G134:S134)</f>
        <v>2619100</v>
      </c>
      <c r="D134" s="50">
        <f t="shared" ref="D134:I150" si="69">D135</f>
        <v>0</v>
      </c>
      <c r="E134" s="50">
        <f t="shared" si="69"/>
        <v>0</v>
      </c>
      <c r="F134" s="50">
        <f t="shared" si="69"/>
        <v>0</v>
      </c>
      <c r="G134" s="50">
        <f t="shared" si="69"/>
        <v>0</v>
      </c>
      <c r="H134" s="50">
        <f t="shared" si="69"/>
        <v>2619100</v>
      </c>
      <c r="I134" s="50">
        <f t="shared" si="69"/>
        <v>0</v>
      </c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112" t="s">
        <v>11</v>
      </c>
      <c r="U134" s="101">
        <v>88</v>
      </c>
      <c r="V134" s="129" t="s">
        <v>94</v>
      </c>
      <c r="W134" s="125"/>
      <c r="X134" s="125"/>
      <c r="Y134" s="104"/>
      <c r="Z134" s="104"/>
      <c r="AA134" s="132"/>
      <c r="AB134" s="134">
        <v>199</v>
      </c>
      <c r="AC134" s="125"/>
      <c r="AD134" s="125"/>
      <c r="AE134" s="125"/>
      <c r="AF134" s="125"/>
      <c r="AG134" s="125"/>
      <c r="AH134" s="125"/>
      <c r="AI134" s="125"/>
      <c r="AJ134" s="125"/>
      <c r="AK134" s="125"/>
      <c r="AL134" s="125"/>
      <c r="AM134" s="104">
        <f>SUM(Z134:AL135)</f>
        <v>199</v>
      </c>
    </row>
    <row r="135" spans="1:39" s="25" customFormat="1" ht="37.5" customHeight="1" x14ac:dyDescent="0.2">
      <c r="A135" s="111"/>
      <c r="B135" s="17" t="s">
        <v>35</v>
      </c>
      <c r="C135" s="51">
        <f>SUM(G135:S135)</f>
        <v>2619100</v>
      </c>
      <c r="D135" s="50"/>
      <c r="E135" s="50"/>
      <c r="F135" s="50"/>
      <c r="G135" s="50"/>
      <c r="H135" s="50">
        <v>2619100</v>
      </c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113"/>
      <c r="U135" s="101"/>
      <c r="V135" s="129"/>
      <c r="W135" s="126"/>
      <c r="X135" s="126"/>
      <c r="Y135" s="105"/>
      <c r="Z135" s="105"/>
      <c r="AA135" s="133"/>
      <c r="AB135" s="135"/>
      <c r="AC135" s="126"/>
      <c r="AD135" s="126"/>
      <c r="AE135" s="126"/>
      <c r="AF135" s="126"/>
      <c r="AG135" s="126"/>
      <c r="AH135" s="126"/>
      <c r="AI135" s="126"/>
      <c r="AJ135" s="126"/>
      <c r="AK135" s="126"/>
      <c r="AL135" s="126"/>
      <c r="AM135" s="105"/>
    </row>
    <row r="136" spans="1:39" s="25" customFormat="1" ht="27.75" customHeight="1" x14ac:dyDescent="0.2">
      <c r="A136" s="102" t="s">
        <v>82</v>
      </c>
      <c r="B136" s="15" t="s">
        <v>34</v>
      </c>
      <c r="C136" s="51">
        <f t="shared" ref="C136:C151" si="70">SUM(G136:S136)</f>
        <v>14196260</v>
      </c>
      <c r="D136" s="50">
        <f t="shared" si="69"/>
        <v>0</v>
      </c>
      <c r="E136" s="50">
        <f t="shared" si="69"/>
        <v>0</v>
      </c>
      <c r="F136" s="50">
        <f t="shared" si="69"/>
        <v>0</v>
      </c>
      <c r="G136" s="50">
        <f t="shared" si="69"/>
        <v>0</v>
      </c>
      <c r="H136" s="50">
        <f t="shared" si="69"/>
        <v>14196260</v>
      </c>
      <c r="I136" s="50">
        <f t="shared" si="69"/>
        <v>0</v>
      </c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112" t="s">
        <v>11</v>
      </c>
      <c r="U136" s="101">
        <v>89</v>
      </c>
      <c r="V136" s="129" t="s">
        <v>94</v>
      </c>
      <c r="W136" s="125"/>
      <c r="X136" s="125"/>
      <c r="Y136" s="104"/>
      <c r="Z136" s="104"/>
      <c r="AA136" s="132"/>
      <c r="AB136" s="99">
        <v>3140</v>
      </c>
      <c r="AC136" s="130"/>
      <c r="AD136" s="130"/>
      <c r="AE136" s="130"/>
      <c r="AF136" s="130"/>
      <c r="AG136" s="130"/>
      <c r="AH136" s="130"/>
      <c r="AI136" s="130"/>
      <c r="AJ136" s="130"/>
      <c r="AK136" s="130"/>
      <c r="AL136" s="130"/>
      <c r="AM136" s="99">
        <f>SUM(Z136:AL137)</f>
        <v>3140</v>
      </c>
    </row>
    <row r="137" spans="1:39" s="25" customFormat="1" ht="42.75" customHeight="1" x14ac:dyDescent="0.2">
      <c r="A137" s="111"/>
      <c r="B137" s="17" t="s">
        <v>35</v>
      </c>
      <c r="C137" s="51">
        <f t="shared" si="70"/>
        <v>14196260</v>
      </c>
      <c r="D137" s="50"/>
      <c r="E137" s="50"/>
      <c r="F137" s="50"/>
      <c r="G137" s="50"/>
      <c r="H137" s="50">
        <v>14196260</v>
      </c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113"/>
      <c r="U137" s="101"/>
      <c r="V137" s="129"/>
      <c r="W137" s="126"/>
      <c r="X137" s="126"/>
      <c r="Y137" s="105"/>
      <c r="Z137" s="105"/>
      <c r="AA137" s="133"/>
      <c r="AB137" s="100"/>
      <c r="AC137" s="131"/>
      <c r="AD137" s="131"/>
      <c r="AE137" s="131"/>
      <c r="AF137" s="131"/>
      <c r="AG137" s="131"/>
      <c r="AH137" s="131"/>
      <c r="AI137" s="131"/>
      <c r="AJ137" s="131"/>
      <c r="AK137" s="131"/>
      <c r="AL137" s="131"/>
      <c r="AM137" s="100"/>
    </row>
    <row r="138" spans="1:39" s="25" customFormat="1" ht="31.5" customHeight="1" x14ac:dyDescent="0.2">
      <c r="A138" s="102" t="s">
        <v>83</v>
      </c>
      <c r="B138" s="15" t="s">
        <v>34</v>
      </c>
      <c r="C138" s="51">
        <f t="shared" si="70"/>
        <v>3521040</v>
      </c>
      <c r="D138" s="50">
        <f t="shared" si="69"/>
        <v>0</v>
      </c>
      <c r="E138" s="50">
        <f t="shared" si="69"/>
        <v>0</v>
      </c>
      <c r="F138" s="50">
        <f t="shared" si="69"/>
        <v>0</v>
      </c>
      <c r="G138" s="50">
        <f t="shared" si="69"/>
        <v>0</v>
      </c>
      <c r="H138" s="50">
        <f t="shared" si="69"/>
        <v>3521040</v>
      </c>
      <c r="I138" s="50">
        <f t="shared" si="69"/>
        <v>0</v>
      </c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112" t="s">
        <v>11</v>
      </c>
      <c r="U138" s="101">
        <v>90</v>
      </c>
      <c r="V138" s="129" t="s">
        <v>94</v>
      </c>
      <c r="W138" s="125"/>
      <c r="X138" s="125"/>
      <c r="Y138" s="104"/>
      <c r="Z138" s="104"/>
      <c r="AA138" s="132"/>
      <c r="AB138" s="99">
        <v>1388</v>
      </c>
      <c r="AC138" s="130"/>
      <c r="AD138" s="130"/>
      <c r="AE138" s="130"/>
      <c r="AF138" s="130"/>
      <c r="AG138" s="130"/>
      <c r="AH138" s="130"/>
      <c r="AI138" s="130"/>
      <c r="AJ138" s="130"/>
      <c r="AK138" s="130"/>
      <c r="AL138" s="130"/>
      <c r="AM138" s="99">
        <f>SUM(Z138:AL139)</f>
        <v>1388</v>
      </c>
    </row>
    <row r="139" spans="1:39" s="25" customFormat="1" ht="37.5" customHeight="1" x14ac:dyDescent="0.2">
      <c r="A139" s="111"/>
      <c r="B139" s="17" t="s">
        <v>35</v>
      </c>
      <c r="C139" s="51">
        <f t="shared" si="70"/>
        <v>3521040</v>
      </c>
      <c r="D139" s="50"/>
      <c r="E139" s="50"/>
      <c r="F139" s="50"/>
      <c r="G139" s="50"/>
      <c r="H139" s="50">
        <v>3521040</v>
      </c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113"/>
      <c r="U139" s="101"/>
      <c r="V139" s="129"/>
      <c r="W139" s="126"/>
      <c r="X139" s="126"/>
      <c r="Y139" s="105"/>
      <c r="Z139" s="105"/>
      <c r="AA139" s="133"/>
      <c r="AB139" s="100"/>
      <c r="AC139" s="131"/>
      <c r="AD139" s="131"/>
      <c r="AE139" s="131"/>
      <c r="AF139" s="131"/>
      <c r="AG139" s="131"/>
      <c r="AH139" s="131"/>
      <c r="AI139" s="131"/>
      <c r="AJ139" s="131"/>
      <c r="AK139" s="131"/>
      <c r="AL139" s="131"/>
      <c r="AM139" s="100"/>
    </row>
    <row r="140" spans="1:39" s="25" customFormat="1" ht="22.5" customHeight="1" x14ac:dyDescent="0.2">
      <c r="A140" s="102" t="s">
        <v>84</v>
      </c>
      <c r="B140" s="15" t="s">
        <v>34</v>
      </c>
      <c r="C140" s="51">
        <f t="shared" si="70"/>
        <v>11300240</v>
      </c>
      <c r="D140" s="50">
        <f t="shared" si="69"/>
        <v>0</v>
      </c>
      <c r="E140" s="50">
        <f t="shared" si="69"/>
        <v>0</v>
      </c>
      <c r="F140" s="50">
        <f t="shared" si="69"/>
        <v>0</v>
      </c>
      <c r="G140" s="50">
        <f t="shared" si="69"/>
        <v>0</v>
      </c>
      <c r="H140" s="50">
        <f t="shared" si="69"/>
        <v>0</v>
      </c>
      <c r="I140" s="50">
        <f t="shared" si="69"/>
        <v>11300240</v>
      </c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112" t="s">
        <v>11</v>
      </c>
      <c r="U140" s="101">
        <v>91</v>
      </c>
      <c r="V140" s="129" t="s">
        <v>94</v>
      </c>
      <c r="W140" s="125"/>
      <c r="X140" s="125"/>
      <c r="Y140" s="104"/>
      <c r="Z140" s="104"/>
      <c r="AA140" s="132"/>
      <c r="AB140" s="134">
        <v>635</v>
      </c>
      <c r="AC140" s="125"/>
      <c r="AD140" s="125"/>
      <c r="AE140" s="125"/>
      <c r="AF140" s="125"/>
      <c r="AG140" s="125"/>
      <c r="AH140" s="125"/>
      <c r="AI140" s="125"/>
      <c r="AJ140" s="125"/>
      <c r="AK140" s="125"/>
      <c r="AL140" s="125"/>
      <c r="AM140" s="104">
        <f>SUM(Z140:AL141)</f>
        <v>635</v>
      </c>
    </row>
    <row r="141" spans="1:39" s="25" customFormat="1" ht="37.5" customHeight="1" x14ac:dyDescent="0.2">
      <c r="A141" s="111"/>
      <c r="B141" s="17" t="s">
        <v>35</v>
      </c>
      <c r="C141" s="51">
        <f t="shared" si="70"/>
        <v>11300240</v>
      </c>
      <c r="D141" s="50"/>
      <c r="E141" s="50"/>
      <c r="F141" s="50"/>
      <c r="G141" s="50"/>
      <c r="H141" s="50"/>
      <c r="I141" s="50">
        <v>11300240</v>
      </c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113"/>
      <c r="U141" s="101"/>
      <c r="V141" s="129"/>
      <c r="W141" s="126"/>
      <c r="X141" s="126"/>
      <c r="Y141" s="105"/>
      <c r="Z141" s="105"/>
      <c r="AA141" s="133"/>
      <c r="AB141" s="135"/>
      <c r="AC141" s="126"/>
      <c r="AD141" s="126"/>
      <c r="AE141" s="126"/>
      <c r="AF141" s="126"/>
      <c r="AG141" s="126"/>
      <c r="AH141" s="126"/>
      <c r="AI141" s="126"/>
      <c r="AJ141" s="126"/>
      <c r="AK141" s="126"/>
      <c r="AL141" s="126"/>
      <c r="AM141" s="105"/>
    </row>
    <row r="142" spans="1:39" s="25" customFormat="1" ht="39.75" customHeight="1" x14ac:dyDescent="0.2">
      <c r="A142" s="102" t="s">
        <v>85</v>
      </c>
      <c r="B142" s="15" t="s">
        <v>34</v>
      </c>
      <c r="C142" s="51">
        <f t="shared" si="70"/>
        <v>3628760</v>
      </c>
      <c r="D142" s="50">
        <f t="shared" si="69"/>
        <v>0</v>
      </c>
      <c r="E142" s="50">
        <f t="shared" si="69"/>
        <v>0</v>
      </c>
      <c r="F142" s="50">
        <f t="shared" si="69"/>
        <v>0</v>
      </c>
      <c r="G142" s="50">
        <f t="shared" si="69"/>
        <v>0</v>
      </c>
      <c r="H142" s="50">
        <f t="shared" si="69"/>
        <v>605500</v>
      </c>
      <c r="I142" s="50">
        <f t="shared" si="69"/>
        <v>3023260</v>
      </c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112" t="s">
        <v>11</v>
      </c>
      <c r="U142" s="35">
        <v>92</v>
      </c>
      <c r="V142" s="18" t="s">
        <v>45</v>
      </c>
      <c r="W142" s="40"/>
      <c r="X142" s="40"/>
      <c r="Y142" s="46"/>
      <c r="Z142" s="21"/>
      <c r="AA142" s="21">
        <v>1</v>
      </c>
      <c r="AB142" s="69"/>
      <c r="AC142" s="69"/>
      <c r="AD142" s="69"/>
      <c r="AE142" s="69"/>
      <c r="AF142" s="69"/>
      <c r="AG142" s="69"/>
      <c r="AH142" s="69"/>
      <c r="AI142" s="69"/>
      <c r="AJ142" s="69"/>
      <c r="AK142" s="69"/>
      <c r="AL142" s="69"/>
      <c r="AM142" s="21">
        <v>1</v>
      </c>
    </row>
    <row r="143" spans="1:39" s="25" customFormat="1" ht="37.5" customHeight="1" x14ac:dyDescent="0.2">
      <c r="A143" s="111"/>
      <c r="B143" s="17" t="s">
        <v>35</v>
      </c>
      <c r="C143" s="51">
        <f t="shared" si="70"/>
        <v>3628760</v>
      </c>
      <c r="D143" s="50"/>
      <c r="E143" s="50"/>
      <c r="F143" s="50"/>
      <c r="G143" s="50"/>
      <c r="H143" s="50">
        <v>605500</v>
      </c>
      <c r="I143" s="50">
        <v>3023260</v>
      </c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113"/>
      <c r="U143" s="35">
        <v>93</v>
      </c>
      <c r="V143" s="18" t="s">
        <v>94</v>
      </c>
      <c r="W143" s="40"/>
      <c r="X143" s="40"/>
      <c r="Y143" s="46"/>
      <c r="Z143" s="21"/>
      <c r="AA143" s="70"/>
      <c r="AB143" s="78">
        <v>216</v>
      </c>
      <c r="AC143" s="69"/>
      <c r="AD143" s="69"/>
      <c r="AE143" s="69"/>
      <c r="AF143" s="69"/>
      <c r="AG143" s="69"/>
      <c r="AH143" s="69"/>
      <c r="AI143" s="69"/>
      <c r="AJ143" s="69"/>
      <c r="AK143" s="69"/>
      <c r="AL143" s="69"/>
      <c r="AM143" s="21">
        <f>AB143</f>
        <v>216</v>
      </c>
    </row>
    <row r="144" spans="1:39" s="25" customFormat="1" ht="37.5" customHeight="1" x14ac:dyDescent="0.2">
      <c r="A144" s="102" t="s">
        <v>96</v>
      </c>
      <c r="B144" s="15" t="s">
        <v>34</v>
      </c>
      <c r="C144" s="51">
        <f t="shared" si="70"/>
        <v>7411643</v>
      </c>
      <c r="D144" s="50">
        <f t="shared" si="69"/>
        <v>0</v>
      </c>
      <c r="E144" s="50">
        <f t="shared" si="69"/>
        <v>0</v>
      </c>
      <c r="F144" s="50">
        <f t="shared" si="69"/>
        <v>0</v>
      </c>
      <c r="G144" s="50">
        <f t="shared" si="69"/>
        <v>0</v>
      </c>
      <c r="H144" s="50">
        <f t="shared" si="69"/>
        <v>804213</v>
      </c>
      <c r="I144" s="50">
        <f t="shared" si="69"/>
        <v>6607430</v>
      </c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112" t="s">
        <v>11</v>
      </c>
      <c r="U144" s="35">
        <v>94</v>
      </c>
      <c r="V144" s="18" t="s">
        <v>45</v>
      </c>
      <c r="W144" s="40"/>
      <c r="X144" s="40"/>
      <c r="Y144" s="46"/>
      <c r="Z144" s="21"/>
      <c r="AA144" s="21">
        <v>1</v>
      </c>
      <c r="AB144" s="69"/>
      <c r="AC144" s="69"/>
      <c r="AD144" s="69"/>
      <c r="AE144" s="69"/>
      <c r="AF144" s="69"/>
      <c r="AG144" s="69"/>
      <c r="AH144" s="69"/>
      <c r="AI144" s="69"/>
      <c r="AJ144" s="69"/>
      <c r="AK144" s="69"/>
      <c r="AL144" s="69"/>
      <c r="AM144" s="21">
        <v>1</v>
      </c>
    </row>
    <row r="145" spans="1:39" s="25" customFormat="1" ht="37.5" customHeight="1" x14ac:dyDescent="0.2">
      <c r="A145" s="111"/>
      <c r="B145" s="17" t="s">
        <v>35</v>
      </c>
      <c r="C145" s="51">
        <f t="shared" si="70"/>
        <v>7411643</v>
      </c>
      <c r="D145" s="50"/>
      <c r="E145" s="50"/>
      <c r="F145" s="50"/>
      <c r="G145" s="50"/>
      <c r="H145" s="50">
        <v>804213</v>
      </c>
      <c r="I145" s="50">
        <v>6607430</v>
      </c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113"/>
      <c r="U145" s="35">
        <v>95</v>
      </c>
      <c r="V145" s="18" t="s">
        <v>94</v>
      </c>
      <c r="W145" s="40"/>
      <c r="X145" s="40"/>
      <c r="Y145" s="46"/>
      <c r="Z145" s="21"/>
      <c r="AA145" s="70"/>
      <c r="AB145" s="78">
        <v>954</v>
      </c>
      <c r="AC145" s="69"/>
      <c r="AD145" s="69"/>
      <c r="AE145" s="69"/>
      <c r="AF145" s="69"/>
      <c r="AG145" s="69"/>
      <c r="AH145" s="69"/>
      <c r="AI145" s="69"/>
      <c r="AJ145" s="69"/>
      <c r="AK145" s="69"/>
      <c r="AL145" s="69"/>
      <c r="AM145" s="21">
        <f>AB145</f>
        <v>954</v>
      </c>
    </row>
    <row r="146" spans="1:39" s="25" customFormat="1" ht="37.5" customHeight="1" x14ac:dyDescent="0.2">
      <c r="A146" s="102" t="s">
        <v>97</v>
      </c>
      <c r="B146" s="15" t="s">
        <v>34</v>
      </c>
      <c r="C146" s="51">
        <f t="shared" si="70"/>
        <v>1771910</v>
      </c>
      <c r="D146" s="50">
        <f t="shared" si="69"/>
        <v>0</v>
      </c>
      <c r="E146" s="50">
        <f t="shared" si="69"/>
        <v>0</v>
      </c>
      <c r="F146" s="50">
        <f t="shared" si="69"/>
        <v>0</v>
      </c>
      <c r="G146" s="50">
        <f t="shared" si="69"/>
        <v>0</v>
      </c>
      <c r="H146" s="50">
        <f t="shared" si="69"/>
        <v>412540</v>
      </c>
      <c r="I146" s="50">
        <f t="shared" si="69"/>
        <v>1359370</v>
      </c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112" t="s">
        <v>11</v>
      </c>
      <c r="U146" s="35">
        <v>96</v>
      </c>
      <c r="V146" s="18" t="s">
        <v>45</v>
      </c>
      <c r="W146" s="40"/>
      <c r="X146" s="40"/>
      <c r="Y146" s="46"/>
      <c r="Z146" s="21"/>
      <c r="AA146" s="21">
        <v>1</v>
      </c>
      <c r="AB146" s="69"/>
      <c r="AC146" s="69"/>
      <c r="AD146" s="69"/>
      <c r="AE146" s="69"/>
      <c r="AF146" s="69"/>
      <c r="AG146" s="69"/>
      <c r="AH146" s="69"/>
      <c r="AI146" s="69"/>
      <c r="AJ146" s="69"/>
      <c r="AK146" s="69"/>
      <c r="AL146" s="69"/>
      <c r="AM146" s="21">
        <v>1</v>
      </c>
    </row>
    <row r="147" spans="1:39" s="25" customFormat="1" ht="37.5" customHeight="1" x14ac:dyDescent="0.2">
      <c r="A147" s="111"/>
      <c r="B147" s="17" t="s">
        <v>35</v>
      </c>
      <c r="C147" s="51">
        <f t="shared" si="70"/>
        <v>1771910</v>
      </c>
      <c r="D147" s="50"/>
      <c r="E147" s="50"/>
      <c r="F147" s="50"/>
      <c r="G147" s="50"/>
      <c r="H147" s="50">
        <v>412540</v>
      </c>
      <c r="I147" s="50">
        <v>1359370</v>
      </c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113"/>
      <c r="U147" s="35">
        <v>97</v>
      </c>
      <c r="V147" s="18" t="s">
        <v>94</v>
      </c>
      <c r="W147" s="40"/>
      <c r="X147" s="40"/>
      <c r="Y147" s="46"/>
      <c r="Z147" s="21"/>
      <c r="AA147" s="70"/>
      <c r="AB147" s="75">
        <v>140</v>
      </c>
      <c r="AC147" s="69"/>
      <c r="AD147" s="69"/>
      <c r="AE147" s="69"/>
      <c r="AF147" s="69"/>
      <c r="AG147" s="69"/>
      <c r="AH147" s="69"/>
      <c r="AI147" s="69"/>
      <c r="AJ147" s="69"/>
      <c r="AK147" s="69"/>
      <c r="AL147" s="69"/>
      <c r="AM147" s="75">
        <v>140</v>
      </c>
    </row>
    <row r="148" spans="1:39" s="25" customFormat="1" ht="37.5" customHeight="1" x14ac:dyDescent="0.2">
      <c r="A148" s="102" t="s">
        <v>98</v>
      </c>
      <c r="B148" s="15" t="s">
        <v>34</v>
      </c>
      <c r="C148" s="51">
        <f t="shared" si="70"/>
        <v>2025282</v>
      </c>
      <c r="D148" s="50">
        <f t="shared" si="69"/>
        <v>0</v>
      </c>
      <c r="E148" s="50">
        <f t="shared" si="69"/>
        <v>0</v>
      </c>
      <c r="F148" s="50">
        <f t="shared" si="69"/>
        <v>0</v>
      </c>
      <c r="G148" s="50">
        <f t="shared" si="69"/>
        <v>0</v>
      </c>
      <c r="H148" s="50">
        <f t="shared" si="69"/>
        <v>475752</v>
      </c>
      <c r="I148" s="50">
        <f t="shared" si="69"/>
        <v>1549530</v>
      </c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112" t="s">
        <v>11</v>
      </c>
      <c r="U148" s="35">
        <v>98</v>
      </c>
      <c r="V148" s="18" t="s">
        <v>45</v>
      </c>
      <c r="W148" s="40"/>
      <c r="X148" s="40"/>
      <c r="Y148" s="46"/>
      <c r="Z148" s="21"/>
      <c r="AA148" s="21">
        <v>1</v>
      </c>
      <c r="AB148" s="69"/>
      <c r="AC148" s="69"/>
      <c r="AD148" s="69"/>
      <c r="AE148" s="69"/>
      <c r="AF148" s="69"/>
      <c r="AG148" s="69"/>
      <c r="AH148" s="69"/>
      <c r="AI148" s="69"/>
      <c r="AJ148" s="69"/>
      <c r="AK148" s="69"/>
      <c r="AL148" s="69"/>
      <c r="AM148" s="21">
        <v>1</v>
      </c>
    </row>
    <row r="149" spans="1:39" s="25" customFormat="1" ht="37.5" customHeight="1" x14ac:dyDescent="0.2">
      <c r="A149" s="111"/>
      <c r="B149" s="17" t="s">
        <v>35</v>
      </c>
      <c r="C149" s="51">
        <f t="shared" si="70"/>
        <v>2025282</v>
      </c>
      <c r="D149" s="50"/>
      <c r="E149" s="50"/>
      <c r="F149" s="50"/>
      <c r="G149" s="50"/>
      <c r="H149" s="50">
        <v>475752</v>
      </c>
      <c r="I149" s="50">
        <v>1549530</v>
      </c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113"/>
      <c r="U149" s="35">
        <v>99</v>
      </c>
      <c r="V149" s="18" t="s">
        <v>94</v>
      </c>
      <c r="W149" s="40"/>
      <c r="X149" s="40"/>
      <c r="Y149" s="46"/>
      <c r="Z149" s="21"/>
      <c r="AA149" s="70"/>
      <c r="AB149" s="79">
        <v>162.75</v>
      </c>
      <c r="AC149" s="69"/>
      <c r="AD149" s="69"/>
      <c r="AE149" s="69"/>
      <c r="AF149" s="69"/>
      <c r="AG149" s="69"/>
      <c r="AH149" s="69"/>
      <c r="AI149" s="69"/>
      <c r="AJ149" s="69"/>
      <c r="AK149" s="69"/>
      <c r="AL149" s="69"/>
      <c r="AM149" s="79">
        <v>162.75</v>
      </c>
    </row>
    <row r="150" spans="1:39" s="25" customFormat="1" ht="37.5" customHeight="1" x14ac:dyDescent="0.2">
      <c r="A150" s="102" t="s">
        <v>99</v>
      </c>
      <c r="B150" s="15" t="s">
        <v>34</v>
      </c>
      <c r="C150" s="51">
        <f t="shared" si="70"/>
        <v>10396050</v>
      </c>
      <c r="D150" s="50">
        <f t="shared" si="69"/>
        <v>0</v>
      </c>
      <c r="E150" s="50">
        <f t="shared" si="69"/>
        <v>0</v>
      </c>
      <c r="F150" s="50">
        <f t="shared" si="69"/>
        <v>0</v>
      </c>
      <c r="G150" s="50">
        <f t="shared" si="69"/>
        <v>0</v>
      </c>
      <c r="H150" s="50">
        <f t="shared" si="69"/>
        <v>943710</v>
      </c>
      <c r="I150" s="50">
        <f t="shared" si="69"/>
        <v>9452340</v>
      </c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112" t="s">
        <v>11</v>
      </c>
      <c r="U150" s="35">
        <v>100</v>
      </c>
      <c r="V150" s="18" t="s">
        <v>45</v>
      </c>
      <c r="W150" s="40"/>
      <c r="X150" s="40"/>
      <c r="Y150" s="46"/>
      <c r="Z150" s="21"/>
      <c r="AA150" s="21">
        <v>1</v>
      </c>
      <c r="AB150" s="69"/>
      <c r="AC150" s="69"/>
      <c r="AD150" s="69"/>
      <c r="AE150" s="69"/>
      <c r="AF150" s="69"/>
      <c r="AG150" s="69"/>
      <c r="AH150" s="69"/>
      <c r="AI150" s="69"/>
      <c r="AJ150" s="69"/>
      <c r="AK150" s="69"/>
      <c r="AL150" s="69"/>
      <c r="AM150" s="21">
        <v>1</v>
      </c>
    </row>
    <row r="151" spans="1:39" s="25" customFormat="1" ht="37.5" customHeight="1" x14ac:dyDescent="0.2">
      <c r="A151" s="111"/>
      <c r="B151" s="17" t="s">
        <v>35</v>
      </c>
      <c r="C151" s="51">
        <f t="shared" si="70"/>
        <v>10396050</v>
      </c>
      <c r="D151" s="50"/>
      <c r="E151" s="50"/>
      <c r="F151" s="50"/>
      <c r="G151" s="50"/>
      <c r="H151" s="50">
        <v>943710</v>
      </c>
      <c r="I151" s="50">
        <v>9452340</v>
      </c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113"/>
      <c r="U151" s="35">
        <v>101</v>
      </c>
      <c r="V151" s="18" t="s">
        <v>94</v>
      </c>
      <c r="W151" s="40"/>
      <c r="X151" s="40"/>
      <c r="Y151" s="46"/>
      <c r="Z151" s="21"/>
      <c r="AA151" s="70"/>
      <c r="AB151" s="75">
        <v>1638</v>
      </c>
      <c r="AC151" s="76"/>
      <c r="AD151" s="76"/>
      <c r="AE151" s="76"/>
      <c r="AF151" s="76"/>
      <c r="AG151" s="76"/>
      <c r="AH151" s="76"/>
      <c r="AI151" s="76"/>
      <c r="AJ151" s="76"/>
      <c r="AK151" s="76"/>
      <c r="AL151" s="76"/>
      <c r="AM151" s="75">
        <f>AB151</f>
        <v>1638</v>
      </c>
    </row>
    <row r="152" spans="1:39" s="25" customFormat="1" ht="37.5" customHeight="1" x14ac:dyDescent="0.2">
      <c r="A152" s="114" t="s">
        <v>102</v>
      </c>
      <c r="B152" s="41" t="s">
        <v>34</v>
      </c>
      <c r="C152" s="51">
        <f>C153</f>
        <v>31880770</v>
      </c>
      <c r="D152" s="51">
        <f t="shared" ref="D152:S152" si="71">D153</f>
        <v>0</v>
      </c>
      <c r="E152" s="51">
        <f t="shared" si="71"/>
        <v>0</v>
      </c>
      <c r="F152" s="51">
        <f t="shared" si="71"/>
        <v>0</v>
      </c>
      <c r="G152" s="51">
        <f t="shared" si="71"/>
        <v>0</v>
      </c>
      <c r="H152" s="51">
        <f t="shared" si="71"/>
        <v>2215320</v>
      </c>
      <c r="I152" s="51">
        <f t="shared" si="71"/>
        <v>29665450</v>
      </c>
      <c r="J152" s="51">
        <f t="shared" si="71"/>
        <v>0</v>
      </c>
      <c r="K152" s="51">
        <f t="shared" si="71"/>
        <v>0</v>
      </c>
      <c r="L152" s="51">
        <f t="shared" si="71"/>
        <v>0</v>
      </c>
      <c r="M152" s="51">
        <f t="shared" si="71"/>
        <v>0</v>
      </c>
      <c r="N152" s="51">
        <f t="shared" si="71"/>
        <v>0</v>
      </c>
      <c r="O152" s="51">
        <f t="shared" si="71"/>
        <v>0</v>
      </c>
      <c r="P152" s="51">
        <f t="shared" si="71"/>
        <v>0</v>
      </c>
      <c r="Q152" s="51">
        <f t="shared" si="71"/>
        <v>0</v>
      </c>
      <c r="R152" s="51">
        <f t="shared" si="71"/>
        <v>0</v>
      </c>
      <c r="S152" s="51">
        <f t="shared" si="71"/>
        <v>0</v>
      </c>
      <c r="T152" s="113" t="s">
        <v>11</v>
      </c>
      <c r="U152" s="101">
        <v>102</v>
      </c>
      <c r="V152" s="102" t="s">
        <v>94</v>
      </c>
      <c r="W152" s="40"/>
      <c r="X152" s="40"/>
      <c r="Y152" s="46"/>
      <c r="Z152" s="21"/>
      <c r="AA152" s="104">
        <f>AA181</f>
        <v>0</v>
      </c>
      <c r="AB152" s="99">
        <f>AB155+AB157</f>
        <v>3900</v>
      </c>
      <c r="AC152" s="99">
        <f t="shared" ref="AC152:AM152" si="72">AC155+AC157</f>
        <v>0</v>
      </c>
      <c r="AD152" s="99">
        <f t="shared" si="72"/>
        <v>0</v>
      </c>
      <c r="AE152" s="99">
        <f t="shared" si="72"/>
        <v>0</v>
      </c>
      <c r="AF152" s="99">
        <f t="shared" si="72"/>
        <v>0</v>
      </c>
      <c r="AG152" s="99">
        <f t="shared" si="72"/>
        <v>0</v>
      </c>
      <c r="AH152" s="99">
        <f t="shared" si="72"/>
        <v>0</v>
      </c>
      <c r="AI152" s="99">
        <f t="shared" si="72"/>
        <v>0</v>
      </c>
      <c r="AJ152" s="99">
        <f t="shared" si="72"/>
        <v>0</v>
      </c>
      <c r="AK152" s="99">
        <f t="shared" si="72"/>
        <v>0</v>
      </c>
      <c r="AL152" s="99">
        <f t="shared" si="72"/>
        <v>0</v>
      </c>
      <c r="AM152" s="99">
        <f t="shared" si="72"/>
        <v>3900</v>
      </c>
    </row>
    <row r="153" spans="1:39" s="25" customFormat="1" ht="37.5" customHeight="1" x14ac:dyDescent="0.2">
      <c r="A153" s="111"/>
      <c r="B153" s="17" t="s">
        <v>35</v>
      </c>
      <c r="C153" s="51">
        <f>C155+C157</f>
        <v>31880770</v>
      </c>
      <c r="D153" s="51">
        <f t="shared" ref="D153:S153" si="73">D155+D157</f>
        <v>0</v>
      </c>
      <c r="E153" s="51">
        <f t="shared" si="73"/>
        <v>0</v>
      </c>
      <c r="F153" s="51">
        <f t="shared" si="73"/>
        <v>0</v>
      </c>
      <c r="G153" s="51">
        <f t="shared" si="73"/>
        <v>0</v>
      </c>
      <c r="H153" s="51">
        <f t="shared" si="73"/>
        <v>2215320</v>
      </c>
      <c r="I153" s="51">
        <f t="shared" si="73"/>
        <v>29665450</v>
      </c>
      <c r="J153" s="51">
        <f t="shared" si="73"/>
        <v>0</v>
      </c>
      <c r="K153" s="51">
        <f t="shared" si="73"/>
        <v>0</v>
      </c>
      <c r="L153" s="51">
        <f t="shared" si="73"/>
        <v>0</v>
      </c>
      <c r="M153" s="51">
        <f t="shared" si="73"/>
        <v>0</v>
      </c>
      <c r="N153" s="51">
        <f t="shared" si="73"/>
        <v>0</v>
      </c>
      <c r="O153" s="51">
        <f t="shared" si="73"/>
        <v>0</v>
      </c>
      <c r="P153" s="51">
        <f t="shared" si="73"/>
        <v>0</v>
      </c>
      <c r="Q153" s="51">
        <f t="shared" si="73"/>
        <v>0</v>
      </c>
      <c r="R153" s="51">
        <f t="shared" si="73"/>
        <v>0</v>
      </c>
      <c r="S153" s="51">
        <f t="shared" si="73"/>
        <v>0</v>
      </c>
      <c r="T153" s="113"/>
      <c r="U153" s="101"/>
      <c r="V153" s="103"/>
      <c r="W153" s="40"/>
      <c r="X153" s="40"/>
      <c r="Y153" s="46"/>
      <c r="Z153" s="21">
        <f>Z181</f>
        <v>0</v>
      </c>
      <c r="AA153" s="105"/>
      <c r="AB153" s="100"/>
      <c r="AC153" s="100"/>
      <c r="AD153" s="100"/>
      <c r="AE153" s="100"/>
      <c r="AF153" s="100"/>
      <c r="AG153" s="100"/>
      <c r="AH153" s="100"/>
      <c r="AI153" s="100"/>
      <c r="AJ153" s="100"/>
      <c r="AK153" s="100"/>
      <c r="AL153" s="100"/>
      <c r="AM153" s="100"/>
    </row>
    <row r="154" spans="1:39" s="25" customFormat="1" ht="37.5" customHeight="1" x14ac:dyDescent="0.2">
      <c r="A154" s="102" t="s">
        <v>100</v>
      </c>
      <c r="B154" s="15" t="s">
        <v>34</v>
      </c>
      <c r="C154" s="51">
        <f>C155</f>
        <v>19129350</v>
      </c>
      <c r="D154" s="51">
        <f t="shared" ref="D154:S156" si="74">D155</f>
        <v>0</v>
      </c>
      <c r="E154" s="51">
        <f t="shared" si="74"/>
        <v>0</v>
      </c>
      <c r="F154" s="51">
        <f t="shared" si="74"/>
        <v>0</v>
      </c>
      <c r="G154" s="51">
        <f t="shared" si="74"/>
        <v>0</v>
      </c>
      <c r="H154" s="51">
        <f t="shared" si="74"/>
        <v>1232140</v>
      </c>
      <c r="I154" s="51">
        <f t="shared" si="74"/>
        <v>17897210</v>
      </c>
      <c r="J154" s="51">
        <f t="shared" si="74"/>
        <v>0</v>
      </c>
      <c r="K154" s="51">
        <f t="shared" si="74"/>
        <v>0</v>
      </c>
      <c r="L154" s="51">
        <f t="shared" si="74"/>
        <v>0</v>
      </c>
      <c r="M154" s="51">
        <f t="shared" si="74"/>
        <v>0</v>
      </c>
      <c r="N154" s="51">
        <f t="shared" si="74"/>
        <v>0</v>
      </c>
      <c r="O154" s="51">
        <f t="shared" si="74"/>
        <v>0</v>
      </c>
      <c r="P154" s="51">
        <f t="shared" si="74"/>
        <v>0</v>
      </c>
      <c r="Q154" s="51">
        <f t="shared" si="74"/>
        <v>0</v>
      </c>
      <c r="R154" s="51">
        <f t="shared" si="74"/>
        <v>0</v>
      </c>
      <c r="S154" s="51">
        <f t="shared" si="74"/>
        <v>0</v>
      </c>
      <c r="T154" s="112" t="s">
        <v>11</v>
      </c>
      <c r="U154" s="35">
        <v>103</v>
      </c>
      <c r="V154" s="18" t="s">
        <v>45</v>
      </c>
      <c r="W154" s="40"/>
      <c r="X154" s="40"/>
      <c r="Y154" s="46"/>
      <c r="Z154" s="21"/>
      <c r="AA154" s="21">
        <v>1</v>
      </c>
      <c r="AB154" s="69"/>
      <c r="AC154" s="69"/>
      <c r="AD154" s="21"/>
      <c r="AE154" s="69"/>
      <c r="AF154" s="69"/>
      <c r="AG154" s="69"/>
      <c r="AH154" s="69"/>
      <c r="AI154" s="69"/>
      <c r="AJ154" s="69"/>
      <c r="AK154" s="69"/>
      <c r="AL154" s="69"/>
      <c r="AM154" s="21">
        <v>1</v>
      </c>
    </row>
    <row r="155" spans="1:39" s="25" customFormat="1" ht="37.5" customHeight="1" x14ac:dyDescent="0.2">
      <c r="A155" s="111"/>
      <c r="B155" s="17" t="s">
        <v>35</v>
      </c>
      <c r="C155" s="51">
        <f>SUM(G155:S155)</f>
        <v>19129350</v>
      </c>
      <c r="D155" s="50"/>
      <c r="E155" s="50"/>
      <c r="F155" s="50"/>
      <c r="G155" s="50"/>
      <c r="H155" s="50">
        <v>1232140</v>
      </c>
      <c r="I155" s="50">
        <v>17897210</v>
      </c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113"/>
      <c r="U155" s="35">
        <v>104</v>
      </c>
      <c r="V155" s="18" t="s">
        <v>94</v>
      </c>
      <c r="W155" s="40"/>
      <c r="X155" s="40"/>
      <c r="Y155" s="46"/>
      <c r="Z155" s="21"/>
      <c r="AA155" s="70"/>
      <c r="AB155" s="75">
        <v>1500</v>
      </c>
      <c r="AC155" s="69"/>
      <c r="AD155" s="69"/>
      <c r="AE155" s="69"/>
      <c r="AF155" s="69"/>
      <c r="AG155" s="69"/>
      <c r="AH155" s="69"/>
      <c r="AI155" s="69"/>
      <c r="AJ155" s="69"/>
      <c r="AK155" s="69"/>
      <c r="AL155" s="69"/>
      <c r="AM155" s="75">
        <f>AB155</f>
        <v>1500</v>
      </c>
    </row>
    <row r="156" spans="1:39" s="25" customFormat="1" ht="37.5" customHeight="1" x14ac:dyDescent="0.2">
      <c r="A156" s="102" t="s">
        <v>101</v>
      </c>
      <c r="B156" s="15" t="s">
        <v>34</v>
      </c>
      <c r="C156" s="51">
        <f>C157</f>
        <v>12751420</v>
      </c>
      <c r="D156" s="51">
        <f t="shared" si="74"/>
        <v>0</v>
      </c>
      <c r="E156" s="51">
        <f t="shared" si="74"/>
        <v>0</v>
      </c>
      <c r="F156" s="51">
        <f t="shared" si="74"/>
        <v>0</v>
      </c>
      <c r="G156" s="51">
        <f t="shared" si="74"/>
        <v>0</v>
      </c>
      <c r="H156" s="51">
        <f t="shared" si="74"/>
        <v>983180</v>
      </c>
      <c r="I156" s="51">
        <f t="shared" si="74"/>
        <v>11768240</v>
      </c>
      <c r="J156" s="51">
        <f t="shared" si="74"/>
        <v>0</v>
      </c>
      <c r="K156" s="51">
        <f t="shared" si="74"/>
        <v>0</v>
      </c>
      <c r="L156" s="51">
        <f t="shared" si="74"/>
        <v>0</v>
      </c>
      <c r="M156" s="51">
        <f t="shared" si="74"/>
        <v>0</v>
      </c>
      <c r="N156" s="51">
        <f t="shared" si="74"/>
        <v>0</v>
      </c>
      <c r="O156" s="51">
        <f t="shared" si="74"/>
        <v>0</v>
      </c>
      <c r="P156" s="51">
        <f t="shared" si="74"/>
        <v>0</v>
      </c>
      <c r="Q156" s="51">
        <f t="shared" si="74"/>
        <v>0</v>
      </c>
      <c r="R156" s="51">
        <f t="shared" si="74"/>
        <v>0</v>
      </c>
      <c r="S156" s="51">
        <f t="shared" si="74"/>
        <v>0</v>
      </c>
      <c r="T156" s="112" t="s">
        <v>11</v>
      </c>
      <c r="U156" s="35">
        <v>105</v>
      </c>
      <c r="V156" s="18" t="s">
        <v>45</v>
      </c>
      <c r="W156" s="40"/>
      <c r="X156" s="40"/>
      <c r="Y156" s="46"/>
      <c r="Z156" s="21"/>
      <c r="AA156" s="21">
        <v>1</v>
      </c>
      <c r="AB156" s="69"/>
      <c r="AC156" s="69"/>
      <c r="AD156" s="21"/>
      <c r="AE156" s="69"/>
      <c r="AF156" s="69"/>
      <c r="AG156" s="69"/>
      <c r="AH156" s="69"/>
      <c r="AI156" s="69"/>
      <c r="AJ156" s="69"/>
      <c r="AK156" s="69"/>
      <c r="AL156" s="69"/>
      <c r="AM156" s="21">
        <v>1</v>
      </c>
    </row>
    <row r="157" spans="1:39" s="25" customFormat="1" ht="51.75" customHeight="1" x14ac:dyDescent="0.2">
      <c r="A157" s="111"/>
      <c r="B157" s="17" t="s">
        <v>35</v>
      </c>
      <c r="C157" s="51">
        <f>SUM(G157:S157)</f>
        <v>12751420</v>
      </c>
      <c r="D157" s="50"/>
      <c r="E157" s="50"/>
      <c r="F157" s="50"/>
      <c r="G157" s="50"/>
      <c r="H157" s="50">
        <v>983180</v>
      </c>
      <c r="I157" s="50">
        <v>11768240</v>
      </c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113"/>
      <c r="U157" s="35">
        <v>106</v>
      </c>
      <c r="V157" s="18" t="s">
        <v>94</v>
      </c>
      <c r="W157" s="40"/>
      <c r="X157" s="40"/>
      <c r="Y157" s="46"/>
      <c r="Z157" s="21"/>
      <c r="AA157" s="70"/>
      <c r="AB157" s="75">
        <v>2400</v>
      </c>
      <c r="AC157" s="69"/>
      <c r="AD157" s="69"/>
      <c r="AE157" s="69"/>
      <c r="AF157" s="69"/>
      <c r="AG157" s="69"/>
      <c r="AH157" s="69"/>
      <c r="AI157" s="69"/>
      <c r="AJ157" s="69"/>
      <c r="AK157" s="69"/>
      <c r="AL157" s="69"/>
      <c r="AM157" s="75">
        <f>AB157</f>
        <v>2400</v>
      </c>
    </row>
    <row r="158" spans="1:39" s="25" customFormat="1" ht="15.75" x14ac:dyDescent="0.2">
      <c r="A158" s="102" t="s">
        <v>103</v>
      </c>
      <c r="B158" s="15" t="s">
        <v>34</v>
      </c>
      <c r="C158" s="51">
        <f>SUM(G158:S158)</f>
        <v>30434000</v>
      </c>
      <c r="D158" s="50">
        <f>D180</f>
        <v>0</v>
      </c>
      <c r="E158" s="50">
        <f>E180</f>
        <v>0</v>
      </c>
      <c r="F158" s="50">
        <f>F180</f>
        <v>0</v>
      </c>
      <c r="G158" s="50">
        <f>G159</f>
        <v>0</v>
      </c>
      <c r="H158" s="50">
        <f>H159</f>
        <v>30434000</v>
      </c>
      <c r="I158" s="50">
        <f t="shared" ref="I158:S158" si="75">I180</f>
        <v>0</v>
      </c>
      <c r="J158" s="50">
        <f t="shared" si="75"/>
        <v>0</v>
      </c>
      <c r="K158" s="50">
        <f t="shared" si="75"/>
        <v>0</v>
      </c>
      <c r="L158" s="50">
        <f t="shared" si="75"/>
        <v>0</v>
      </c>
      <c r="M158" s="50">
        <f t="shared" si="75"/>
        <v>0</v>
      </c>
      <c r="N158" s="50">
        <f t="shared" si="75"/>
        <v>0</v>
      </c>
      <c r="O158" s="50">
        <f t="shared" si="75"/>
        <v>0</v>
      </c>
      <c r="P158" s="50">
        <f t="shared" si="75"/>
        <v>0</v>
      </c>
      <c r="Q158" s="50">
        <f t="shared" si="75"/>
        <v>0</v>
      </c>
      <c r="R158" s="50">
        <f t="shared" si="75"/>
        <v>0</v>
      </c>
      <c r="S158" s="50">
        <f t="shared" si="75"/>
        <v>0</v>
      </c>
      <c r="T158" s="112" t="s">
        <v>11</v>
      </c>
      <c r="U158" s="101">
        <v>107</v>
      </c>
      <c r="V158" s="129" t="s">
        <v>36</v>
      </c>
      <c r="W158" s="125"/>
      <c r="X158" s="125"/>
      <c r="Y158" s="104"/>
      <c r="Z158" s="104"/>
      <c r="AA158" s="104">
        <v>2</v>
      </c>
      <c r="AB158" s="125"/>
      <c r="AC158" s="125"/>
      <c r="AD158" s="125"/>
      <c r="AE158" s="125"/>
      <c r="AF158" s="125"/>
      <c r="AG158" s="125"/>
      <c r="AH158" s="125"/>
      <c r="AI158" s="125"/>
      <c r="AJ158" s="125"/>
      <c r="AK158" s="125"/>
      <c r="AL158" s="125"/>
      <c r="AM158" s="104">
        <f>SUM(Z158:AL159)</f>
        <v>2</v>
      </c>
    </row>
    <row r="159" spans="1:39" s="25" customFormat="1" ht="84" customHeight="1" x14ac:dyDescent="0.2">
      <c r="A159" s="136"/>
      <c r="B159" s="34" t="s">
        <v>35</v>
      </c>
      <c r="C159" s="51">
        <f>SUM(G159:S159)</f>
        <v>30434000</v>
      </c>
      <c r="D159" s="51"/>
      <c r="E159" s="51"/>
      <c r="F159" s="51"/>
      <c r="G159" s="51"/>
      <c r="H159" s="51">
        <v>30434000</v>
      </c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113"/>
      <c r="U159" s="101"/>
      <c r="V159" s="102"/>
      <c r="W159" s="138"/>
      <c r="X159" s="138"/>
      <c r="Y159" s="137"/>
      <c r="Z159" s="137"/>
      <c r="AA159" s="137"/>
      <c r="AB159" s="138"/>
      <c r="AC159" s="138"/>
      <c r="AD159" s="138"/>
      <c r="AE159" s="138"/>
      <c r="AF159" s="138"/>
      <c r="AG159" s="138"/>
      <c r="AH159" s="138"/>
      <c r="AI159" s="138"/>
      <c r="AJ159" s="138"/>
      <c r="AK159" s="138"/>
      <c r="AL159" s="138"/>
      <c r="AM159" s="105"/>
    </row>
    <row r="160" spans="1:39" s="25" customFormat="1" ht="20.25" customHeight="1" x14ac:dyDescent="0.2">
      <c r="A160" s="92" t="s">
        <v>78</v>
      </c>
      <c r="B160" s="36" t="s">
        <v>34</v>
      </c>
      <c r="C160" s="47">
        <f>C161+C162</f>
        <v>12330887597.540001</v>
      </c>
      <c r="D160" s="47">
        <f t="shared" ref="D160:S160" si="76">D161+D162</f>
        <v>0</v>
      </c>
      <c r="E160" s="47">
        <f t="shared" si="76"/>
        <v>0</v>
      </c>
      <c r="F160" s="47">
        <f t="shared" si="76"/>
        <v>0</v>
      </c>
      <c r="G160" s="47">
        <f t="shared" si="76"/>
        <v>0</v>
      </c>
      <c r="H160" s="47">
        <f t="shared" si="76"/>
        <v>185675177.53999999</v>
      </c>
      <c r="I160" s="47">
        <f t="shared" si="76"/>
        <v>2034978680</v>
      </c>
      <c r="J160" s="47">
        <f t="shared" si="76"/>
        <v>2902757660</v>
      </c>
      <c r="K160" s="47">
        <f t="shared" si="76"/>
        <v>3197982240</v>
      </c>
      <c r="L160" s="47">
        <f t="shared" si="76"/>
        <v>2315307900</v>
      </c>
      <c r="M160" s="47">
        <f t="shared" si="76"/>
        <v>11711800</v>
      </c>
      <c r="N160" s="47">
        <f t="shared" si="76"/>
        <v>24620950</v>
      </c>
      <c r="O160" s="47">
        <f t="shared" si="76"/>
        <v>19862000</v>
      </c>
      <c r="P160" s="47">
        <f t="shared" si="76"/>
        <v>7100000</v>
      </c>
      <c r="Q160" s="47">
        <f t="shared" si="76"/>
        <v>831385980</v>
      </c>
      <c r="R160" s="47">
        <f t="shared" si="76"/>
        <v>831385980</v>
      </c>
      <c r="S160" s="47">
        <f t="shared" si="76"/>
        <v>0</v>
      </c>
      <c r="T160" s="42" t="s">
        <v>17</v>
      </c>
      <c r="U160" s="42">
        <v>108</v>
      </c>
      <c r="V160" s="42" t="s">
        <v>17</v>
      </c>
      <c r="W160" s="42" t="s">
        <v>17</v>
      </c>
      <c r="X160" s="42" t="s">
        <v>17</v>
      </c>
      <c r="Y160" s="42" t="s">
        <v>17</v>
      </c>
      <c r="Z160" s="42" t="s">
        <v>17</v>
      </c>
      <c r="AA160" s="42" t="s">
        <v>17</v>
      </c>
      <c r="AB160" s="42" t="s">
        <v>17</v>
      </c>
      <c r="AC160" s="42" t="s">
        <v>17</v>
      </c>
      <c r="AD160" s="42" t="s">
        <v>17</v>
      </c>
      <c r="AE160" s="42" t="s">
        <v>17</v>
      </c>
      <c r="AF160" s="42" t="s">
        <v>17</v>
      </c>
      <c r="AG160" s="42" t="s">
        <v>17</v>
      </c>
      <c r="AH160" s="42" t="s">
        <v>17</v>
      </c>
      <c r="AI160" s="42" t="s">
        <v>17</v>
      </c>
      <c r="AJ160" s="42" t="s">
        <v>17</v>
      </c>
      <c r="AK160" s="42" t="s">
        <v>17</v>
      </c>
      <c r="AL160" s="42" t="s">
        <v>17</v>
      </c>
      <c r="AM160" s="42" t="s">
        <v>17</v>
      </c>
    </row>
    <row r="161" spans="1:39" s="25" customFormat="1" ht="65.25" customHeight="1" x14ac:dyDescent="0.2">
      <c r="A161" s="92"/>
      <c r="B161" s="37" t="s">
        <v>47</v>
      </c>
      <c r="C161" s="47">
        <f t="shared" ref="C161:S161" si="77">C32</f>
        <v>1370585933</v>
      </c>
      <c r="D161" s="47">
        <f t="shared" si="77"/>
        <v>0</v>
      </c>
      <c r="E161" s="47">
        <f t="shared" si="77"/>
        <v>0</v>
      </c>
      <c r="F161" s="47">
        <f t="shared" si="77"/>
        <v>0</v>
      </c>
      <c r="G161" s="47">
        <f t="shared" si="77"/>
        <v>0</v>
      </c>
      <c r="H161" s="47">
        <f t="shared" si="77"/>
        <v>26296000</v>
      </c>
      <c r="I161" s="47">
        <f t="shared" si="77"/>
        <v>475837470</v>
      </c>
      <c r="J161" s="47">
        <f t="shared" si="77"/>
        <v>868452463</v>
      </c>
      <c r="K161" s="47">
        <f t="shared" si="77"/>
        <v>0</v>
      </c>
      <c r="L161" s="47">
        <f t="shared" si="77"/>
        <v>0</v>
      </c>
      <c r="M161" s="47">
        <f t="shared" si="77"/>
        <v>0</v>
      </c>
      <c r="N161" s="47">
        <f t="shared" si="77"/>
        <v>0</v>
      </c>
      <c r="O161" s="47">
        <f t="shared" si="77"/>
        <v>0</v>
      </c>
      <c r="P161" s="47">
        <f t="shared" si="77"/>
        <v>0</v>
      </c>
      <c r="Q161" s="47">
        <f t="shared" si="77"/>
        <v>0</v>
      </c>
      <c r="R161" s="47">
        <f t="shared" si="77"/>
        <v>0</v>
      </c>
      <c r="S161" s="47">
        <f t="shared" si="77"/>
        <v>0</v>
      </c>
      <c r="T161" s="42" t="s">
        <v>17</v>
      </c>
      <c r="U161" s="42" t="s">
        <v>17</v>
      </c>
      <c r="V161" s="42" t="s">
        <v>17</v>
      </c>
      <c r="W161" s="42" t="s">
        <v>17</v>
      </c>
      <c r="X161" s="42" t="s">
        <v>17</v>
      </c>
      <c r="Y161" s="42" t="s">
        <v>17</v>
      </c>
      <c r="Z161" s="42" t="s">
        <v>17</v>
      </c>
      <c r="AA161" s="42" t="s">
        <v>17</v>
      </c>
      <c r="AB161" s="42" t="s">
        <v>17</v>
      </c>
      <c r="AC161" s="42" t="s">
        <v>17</v>
      </c>
      <c r="AD161" s="42" t="s">
        <v>17</v>
      </c>
      <c r="AE161" s="42" t="s">
        <v>17</v>
      </c>
      <c r="AF161" s="42" t="s">
        <v>17</v>
      </c>
      <c r="AG161" s="42" t="s">
        <v>17</v>
      </c>
      <c r="AH161" s="42" t="s">
        <v>17</v>
      </c>
      <c r="AI161" s="42" t="s">
        <v>17</v>
      </c>
      <c r="AJ161" s="42" t="s">
        <v>17</v>
      </c>
      <c r="AK161" s="42" t="s">
        <v>17</v>
      </c>
      <c r="AL161" s="42" t="s">
        <v>17</v>
      </c>
      <c r="AM161" s="42" t="s">
        <v>17</v>
      </c>
    </row>
    <row r="162" spans="1:39" s="25" customFormat="1" ht="42.75" customHeight="1" x14ac:dyDescent="0.2">
      <c r="A162" s="92"/>
      <c r="B162" s="37" t="s">
        <v>35</v>
      </c>
      <c r="C162" s="47">
        <f t="shared" ref="C162:S162" si="78">C24+C33+C60+C67+C118+C133+C159+C153</f>
        <v>10960301664.540001</v>
      </c>
      <c r="D162" s="47">
        <f t="shared" si="78"/>
        <v>0</v>
      </c>
      <c r="E162" s="47">
        <f t="shared" si="78"/>
        <v>0</v>
      </c>
      <c r="F162" s="47">
        <f t="shared" si="78"/>
        <v>0</v>
      </c>
      <c r="G162" s="47">
        <f t="shared" si="78"/>
        <v>0</v>
      </c>
      <c r="H162" s="47">
        <f t="shared" si="78"/>
        <v>159379177.53999999</v>
      </c>
      <c r="I162" s="47">
        <f t="shared" si="78"/>
        <v>1559141210</v>
      </c>
      <c r="J162" s="47">
        <f t="shared" si="78"/>
        <v>2034305197</v>
      </c>
      <c r="K162" s="47">
        <f t="shared" si="78"/>
        <v>3197982240</v>
      </c>
      <c r="L162" s="47">
        <f t="shared" si="78"/>
        <v>2315307900</v>
      </c>
      <c r="M162" s="47">
        <f t="shared" si="78"/>
        <v>11711800</v>
      </c>
      <c r="N162" s="47">
        <f t="shared" si="78"/>
        <v>24620950</v>
      </c>
      <c r="O162" s="47">
        <f t="shared" si="78"/>
        <v>19862000</v>
      </c>
      <c r="P162" s="47">
        <f t="shared" si="78"/>
        <v>7100000</v>
      </c>
      <c r="Q162" s="47">
        <f t="shared" si="78"/>
        <v>831385980</v>
      </c>
      <c r="R162" s="47">
        <f t="shared" si="78"/>
        <v>831385980</v>
      </c>
      <c r="S162" s="47">
        <f t="shared" si="78"/>
        <v>0</v>
      </c>
      <c r="T162" s="42" t="s">
        <v>17</v>
      </c>
      <c r="U162" s="42" t="s">
        <v>17</v>
      </c>
      <c r="V162" s="42" t="s">
        <v>17</v>
      </c>
      <c r="W162" s="42" t="s">
        <v>17</v>
      </c>
      <c r="X162" s="42" t="s">
        <v>17</v>
      </c>
      <c r="Y162" s="42" t="s">
        <v>17</v>
      </c>
      <c r="Z162" s="42" t="s">
        <v>17</v>
      </c>
      <c r="AA162" s="42" t="s">
        <v>17</v>
      </c>
      <c r="AB162" s="42" t="s">
        <v>17</v>
      </c>
      <c r="AC162" s="42" t="s">
        <v>17</v>
      </c>
      <c r="AD162" s="42" t="s">
        <v>17</v>
      </c>
      <c r="AE162" s="42" t="s">
        <v>17</v>
      </c>
      <c r="AF162" s="42" t="s">
        <v>17</v>
      </c>
      <c r="AG162" s="42" t="s">
        <v>17</v>
      </c>
      <c r="AH162" s="42" t="s">
        <v>17</v>
      </c>
      <c r="AI162" s="42" t="s">
        <v>17</v>
      </c>
      <c r="AJ162" s="42" t="s">
        <v>17</v>
      </c>
      <c r="AK162" s="42" t="s">
        <v>17</v>
      </c>
      <c r="AL162" s="42" t="s">
        <v>17</v>
      </c>
      <c r="AM162" s="42" t="s">
        <v>17</v>
      </c>
    </row>
    <row r="163" spans="1:39" s="7" customFormat="1" ht="15.75" customHeight="1" x14ac:dyDescent="0.2">
      <c r="A163" s="92" t="s">
        <v>79</v>
      </c>
      <c r="B163" s="36" t="s">
        <v>34</v>
      </c>
      <c r="C163" s="47">
        <f>C164+C165</f>
        <v>12330887597.540001</v>
      </c>
      <c r="D163" s="47">
        <f t="shared" ref="D163:S163" si="79">D164+D165</f>
        <v>0</v>
      </c>
      <c r="E163" s="47">
        <f t="shared" si="79"/>
        <v>0</v>
      </c>
      <c r="F163" s="47">
        <f t="shared" si="79"/>
        <v>0</v>
      </c>
      <c r="G163" s="47">
        <f t="shared" si="79"/>
        <v>0</v>
      </c>
      <c r="H163" s="47">
        <f t="shared" si="79"/>
        <v>185675177.53999999</v>
      </c>
      <c r="I163" s="47">
        <f t="shared" si="79"/>
        <v>2034978680</v>
      </c>
      <c r="J163" s="47">
        <f t="shared" si="79"/>
        <v>2902757660</v>
      </c>
      <c r="K163" s="47">
        <f t="shared" si="79"/>
        <v>3197982240</v>
      </c>
      <c r="L163" s="47">
        <f t="shared" si="79"/>
        <v>2315307900</v>
      </c>
      <c r="M163" s="47">
        <f t="shared" si="79"/>
        <v>11711800</v>
      </c>
      <c r="N163" s="47">
        <f t="shared" si="79"/>
        <v>24620950</v>
      </c>
      <c r="O163" s="47">
        <f t="shared" si="79"/>
        <v>19862000</v>
      </c>
      <c r="P163" s="47">
        <f t="shared" si="79"/>
        <v>7100000</v>
      </c>
      <c r="Q163" s="47">
        <f t="shared" si="79"/>
        <v>831385980</v>
      </c>
      <c r="R163" s="47">
        <f t="shared" si="79"/>
        <v>831385980</v>
      </c>
      <c r="S163" s="47">
        <f t="shared" si="79"/>
        <v>0</v>
      </c>
      <c r="T163" s="42" t="s">
        <v>17</v>
      </c>
      <c r="U163" s="42" t="s">
        <v>17</v>
      </c>
      <c r="V163" s="42" t="s">
        <v>17</v>
      </c>
      <c r="W163" s="42" t="s">
        <v>17</v>
      </c>
      <c r="X163" s="42" t="s">
        <v>17</v>
      </c>
      <c r="Y163" s="42" t="s">
        <v>17</v>
      </c>
      <c r="Z163" s="42" t="s">
        <v>17</v>
      </c>
      <c r="AA163" s="42" t="s">
        <v>17</v>
      </c>
      <c r="AB163" s="42" t="s">
        <v>17</v>
      </c>
      <c r="AC163" s="42" t="s">
        <v>17</v>
      </c>
      <c r="AD163" s="42" t="s">
        <v>17</v>
      </c>
      <c r="AE163" s="42" t="s">
        <v>17</v>
      </c>
      <c r="AF163" s="42" t="s">
        <v>17</v>
      </c>
      <c r="AG163" s="42" t="s">
        <v>17</v>
      </c>
      <c r="AH163" s="42" t="s">
        <v>17</v>
      </c>
      <c r="AI163" s="42" t="s">
        <v>17</v>
      </c>
      <c r="AJ163" s="42" t="s">
        <v>17</v>
      </c>
      <c r="AK163" s="42" t="s">
        <v>17</v>
      </c>
      <c r="AL163" s="42" t="s">
        <v>17</v>
      </c>
      <c r="AM163" s="42" t="s">
        <v>17</v>
      </c>
    </row>
    <row r="164" spans="1:39" s="7" customFormat="1" ht="68.25" customHeight="1" x14ac:dyDescent="0.2">
      <c r="A164" s="92"/>
      <c r="B164" s="37" t="s">
        <v>47</v>
      </c>
      <c r="C164" s="47">
        <f>C161</f>
        <v>1370585933</v>
      </c>
      <c r="D164" s="47">
        <f t="shared" ref="D164:S164" si="80">D161</f>
        <v>0</v>
      </c>
      <c r="E164" s="47">
        <f t="shared" si="80"/>
        <v>0</v>
      </c>
      <c r="F164" s="47">
        <f t="shared" si="80"/>
        <v>0</v>
      </c>
      <c r="G164" s="47">
        <f t="shared" si="80"/>
        <v>0</v>
      </c>
      <c r="H164" s="47">
        <f t="shared" si="80"/>
        <v>26296000</v>
      </c>
      <c r="I164" s="47">
        <f t="shared" si="80"/>
        <v>475837470</v>
      </c>
      <c r="J164" s="47">
        <f t="shared" si="80"/>
        <v>868452463</v>
      </c>
      <c r="K164" s="47">
        <f t="shared" si="80"/>
        <v>0</v>
      </c>
      <c r="L164" s="47">
        <f t="shared" si="80"/>
        <v>0</v>
      </c>
      <c r="M164" s="47">
        <f t="shared" si="80"/>
        <v>0</v>
      </c>
      <c r="N164" s="47">
        <f t="shared" si="80"/>
        <v>0</v>
      </c>
      <c r="O164" s="47">
        <f t="shared" si="80"/>
        <v>0</v>
      </c>
      <c r="P164" s="47">
        <f t="shared" si="80"/>
        <v>0</v>
      </c>
      <c r="Q164" s="47">
        <f t="shared" si="80"/>
        <v>0</v>
      </c>
      <c r="R164" s="47">
        <f t="shared" si="80"/>
        <v>0</v>
      </c>
      <c r="S164" s="47">
        <f t="shared" si="80"/>
        <v>0</v>
      </c>
      <c r="T164" s="42" t="s">
        <v>17</v>
      </c>
      <c r="U164" s="42" t="s">
        <v>17</v>
      </c>
      <c r="V164" s="42" t="s">
        <v>17</v>
      </c>
      <c r="W164" s="42" t="s">
        <v>17</v>
      </c>
      <c r="X164" s="42" t="s">
        <v>17</v>
      </c>
      <c r="Y164" s="42" t="s">
        <v>17</v>
      </c>
      <c r="Z164" s="42" t="s">
        <v>17</v>
      </c>
      <c r="AA164" s="42" t="s">
        <v>17</v>
      </c>
      <c r="AB164" s="42" t="s">
        <v>17</v>
      </c>
      <c r="AC164" s="42" t="s">
        <v>17</v>
      </c>
      <c r="AD164" s="42" t="s">
        <v>17</v>
      </c>
      <c r="AE164" s="42" t="s">
        <v>17</v>
      </c>
      <c r="AF164" s="42" t="s">
        <v>17</v>
      </c>
      <c r="AG164" s="42" t="s">
        <v>17</v>
      </c>
      <c r="AH164" s="42" t="s">
        <v>17</v>
      </c>
      <c r="AI164" s="42" t="s">
        <v>17</v>
      </c>
      <c r="AJ164" s="42" t="s">
        <v>17</v>
      </c>
      <c r="AK164" s="42" t="s">
        <v>17</v>
      </c>
      <c r="AL164" s="42" t="s">
        <v>17</v>
      </c>
      <c r="AM164" s="42" t="s">
        <v>17</v>
      </c>
    </row>
    <row r="165" spans="1:39" s="7" customFormat="1" ht="31.5" x14ac:dyDescent="0.2">
      <c r="A165" s="92"/>
      <c r="B165" s="37" t="s">
        <v>35</v>
      </c>
      <c r="C165" s="47">
        <f>C162</f>
        <v>10960301664.540001</v>
      </c>
      <c r="D165" s="47">
        <f t="shared" ref="D165:S165" si="81">D162</f>
        <v>0</v>
      </c>
      <c r="E165" s="47">
        <f t="shared" si="81"/>
        <v>0</v>
      </c>
      <c r="F165" s="47">
        <f t="shared" si="81"/>
        <v>0</v>
      </c>
      <c r="G165" s="47">
        <f t="shared" si="81"/>
        <v>0</v>
      </c>
      <c r="H165" s="47">
        <f t="shared" si="81"/>
        <v>159379177.53999999</v>
      </c>
      <c r="I165" s="47">
        <f t="shared" si="81"/>
        <v>1559141210</v>
      </c>
      <c r="J165" s="47">
        <f t="shared" si="81"/>
        <v>2034305197</v>
      </c>
      <c r="K165" s="47">
        <f t="shared" si="81"/>
        <v>3197982240</v>
      </c>
      <c r="L165" s="47">
        <f t="shared" si="81"/>
        <v>2315307900</v>
      </c>
      <c r="M165" s="47">
        <f t="shared" si="81"/>
        <v>11711800</v>
      </c>
      <c r="N165" s="47">
        <f t="shared" si="81"/>
        <v>24620950</v>
      </c>
      <c r="O165" s="47">
        <f t="shared" si="81"/>
        <v>19862000</v>
      </c>
      <c r="P165" s="47">
        <f t="shared" si="81"/>
        <v>7100000</v>
      </c>
      <c r="Q165" s="47">
        <f t="shared" si="81"/>
        <v>831385980</v>
      </c>
      <c r="R165" s="47">
        <f t="shared" si="81"/>
        <v>831385980</v>
      </c>
      <c r="S165" s="47">
        <f t="shared" si="81"/>
        <v>0</v>
      </c>
      <c r="T165" s="42" t="s">
        <v>17</v>
      </c>
      <c r="U165" s="42" t="s">
        <v>17</v>
      </c>
      <c r="V165" s="42" t="s">
        <v>17</v>
      </c>
      <c r="W165" s="42" t="s">
        <v>17</v>
      </c>
      <c r="X165" s="42" t="s">
        <v>17</v>
      </c>
      <c r="Y165" s="42" t="s">
        <v>17</v>
      </c>
      <c r="Z165" s="42" t="s">
        <v>17</v>
      </c>
      <c r="AA165" s="42" t="s">
        <v>17</v>
      </c>
      <c r="AB165" s="42" t="s">
        <v>17</v>
      </c>
      <c r="AC165" s="42" t="s">
        <v>17</v>
      </c>
      <c r="AD165" s="42" t="s">
        <v>17</v>
      </c>
      <c r="AE165" s="42" t="s">
        <v>17</v>
      </c>
      <c r="AF165" s="42" t="s">
        <v>17</v>
      </c>
      <c r="AG165" s="42" t="s">
        <v>17</v>
      </c>
      <c r="AH165" s="42" t="s">
        <v>17</v>
      </c>
      <c r="AI165" s="42" t="s">
        <v>17</v>
      </c>
      <c r="AJ165" s="42" t="s">
        <v>17</v>
      </c>
      <c r="AK165" s="42" t="s">
        <v>17</v>
      </c>
      <c r="AL165" s="42" t="s">
        <v>17</v>
      </c>
      <c r="AM165" s="42" t="s">
        <v>17</v>
      </c>
    </row>
    <row r="166" spans="1:39" s="7" customFormat="1" ht="15.75" x14ac:dyDescent="0.2">
      <c r="A166" s="92" t="s">
        <v>126</v>
      </c>
      <c r="B166" s="15" t="s">
        <v>13</v>
      </c>
      <c r="C166" s="47">
        <f>C168</f>
        <v>88733720</v>
      </c>
      <c r="D166" s="47"/>
      <c r="E166" s="47"/>
      <c r="F166" s="47"/>
      <c r="G166" s="47"/>
      <c r="H166" s="47"/>
      <c r="I166" s="47">
        <f>I168</f>
        <v>17746744</v>
      </c>
      <c r="J166" s="47">
        <f>J168</f>
        <v>17746744</v>
      </c>
      <c r="K166" s="47">
        <f>K168</f>
        <v>17746744</v>
      </c>
      <c r="L166" s="47">
        <f>L168</f>
        <v>17746744</v>
      </c>
      <c r="M166" s="47">
        <f>M168</f>
        <v>17746744</v>
      </c>
      <c r="N166" s="47"/>
      <c r="O166" s="47"/>
      <c r="P166" s="47"/>
      <c r="Q166" s="47"/>
      <c r="R166" s="47"/>
      <c r="S166" s="47"/>
      <c r="T166" s="42" t="s">
        <v>17</v>
      </c>
      <c r="U166" s="42" t="s">
        <v>17</v>
      </c>
      <c r="V166" s="42" t="s">
        <v>17</v>
      </c>
      <c r="W166" s="42" t="s">
        <v>17</v>
      </c>
      <c r="X166" s="42" t="s">
        <v>17</v>
      </c>
      <c r="Y166" s="42" t="s">
        <v>17</v>
      </c>
      <c r="Z166" s="42" t="s">
        <v>17</v>
      </c>
      <c r="AA166" s="42" t="s">
        <v>17</v>
      </c>
      <c r="AB166" s="42" t="s">
        <v>17</v>
      </c>
      <c r="AC166" s="42" t="s">
        <v>17</v>
      </c>
      <c r="AD166" s="42" t="s">
        <v>17</v>
      </c>
      <c r="AE166" s="42" t="s">
        <v>17</v>
      </c>
      <c r="AF166" s="42" t="s">
        <v>17</v>
      </c>
      <c r="AG166" s="42" t="s">
        <v>17</v>
      </c>
      <c r="AH166" s="42" t="s">
        <v>17</v>
      </c>
      <c r="AI166" s="42" t="s">
        <v>17</v>
      </c>
      <c r="AJ166" s="42" t="s">
        <v>17</v>
      </c>
      <c r="AK166" s="42" t="s">
        <v>17</v>
      </c>
      <c r="AL166" s="42" t="s">
        <v>17</v>
      </c>
      <c r="AM166" s="42" t="s">
        <v>17</v>
      </c>
    </row>
    <row r="167" spans="1:39" s="7" customFormat="1" ht="63" x14ac:dyDescent="0.2">
      <c r="A167" s="92"/>
      <c r="B167" s="17" t="s">
        <v>18</v>
      </c>
      <c r="C167" s="47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42" t="s">
        <v>17</v>
      </c>
      <c r="U167" s="42" t="s">
        <v>17</v>
      </c>
      <c r="V167" s="42" t="s">
        <v>17</v>
      </c>
      <c r="W167" s="42" t="s">
        <v>17</v>
      </c>
      <c r="X167" s="42" t="s">
        <v>17</v>
      </c>
      <c r="Y167" s="42" t="s">
        <v>17</v>
      </c>
      <c r="Z167" s="42" t="s">
        <v>17</v>
      </c>
      <c r="AA167" s="42" t="s">
        <v>17</v>
      </c>
      <c r="AB167" s="42" t="s">
        <v>17</v>
      </c>
      <c r="AC167" s="42" t="s">
        <v>17</v>
      </c>
      <c r="AD167" s="42" t="s">
        <v>17</v>
      </c>
      <c r="AE167" s="42" t="s">
        <v>17</v>
      </c>
      <c r="AF167" s="42" t="s">
        <v>17</v>
      </c>
      <c r="AG167" s="42" t="s">
        <v>17</v>
      </c>
      <c r="AH167" s="42" t="s">
        <v>17</v>
      </c>
      <c r="AI167" s="42" t="s">
        <v>17</v>
      </c>
      <c r="AJ167" s="42" t="s">
        <v>17</v>
      </c>
      <c r="AK167" s="42" t="s">
        <v>17</v>
      </c>
      <c r="AL167" s="42" t="s">
        <v>17</v>
      </c>
      <c r="AM167" s="42" t="s">
        <v>17</v>
      </c>
    </row>
    <row r="168" spans="1:39" s="7" customFormat="1" ht="31.5" x14ac:dyDescent="0.2">
      <c r="A168" s="92"/>
      <c r="B168" s="17" t="s">
        <v>14</v>
      </c>
      <c r="C168" s="47">
        <f>I168+J168+K168+L168+M168</f>
        <v>88733720</v>
      </c>
      <c r="D168" s="47"/>
      <c r="E168" s="47"/>
      <c r="F168" s="47"/>
      <c r="G168" s="47"/>
      <c r="H168" s="47"/>
      <c r="I168" s="47">
        <v>17746744</v>
      </c>
      <c r="J168" s="47">
        <v>17746744</v>
      </c>
      <c r="K168" s="47">
        <v>17746744</v>
      </c>
      <c r="L168" s="47">
        <v>17746744</v>
      </c>
      <c r="M168" s="48">
        <v>17746744</v>
      </c>
      <c r="N168" s="47"/>
      <c r="O168" s="47"/>
      <c r="P168" s="47"/>
      <c r="Q168" s="47"/>
      <c r="R168" s="47"/>
      <c r="S168" s="47"/>
      <c r="T168" s="42" t="s">
        <v>17</v>
      </c>
      <c r="U168" s="42" t="s">
        <v>17</v>
      </c>
      <c r="V168" s="42" t="s">
        <v>17</v>
      </c>
      <c r="W168" s="42" t="s">
        <v>17</v>
      </c>
      <c r="X168" s="42" t="s">
        <v>17</v>
      </c>
      <c r="Y168" s="42" t="s">
        <v>17</v>
      </c>
      <c r="Z168" s="42" t="s">
        <v>17</v>
      </c>
      <c r="AA168" s="42" t="s">
        <v>17</v>
      </c>
      <c r="AB168" s="42" t="s">
        <v>17</v>
      </c>
      <c r="AC168" s="42" t="s">
        <v>17</v>
      </c>
      <c r="AD168" s="42" t="s">
        <v>17</v>
      </c>
      <c r="AE168" s="42" t="s">
        <v>17</v>
      </c>
      <c r="AF168" s="42" t="s">
        <v>17</v>
      </c>
      <c r="AG168" s="42" t="s">
        <v>17</v>
      </c>
      <c r="AH168" s="42" t="s">
        <v>17</v>
      </c>
      <c r="AI168" s="42" t="s">
        <v>17</v>
      </c>
      <c r="AJ168" s="42" t="s">
        <v>17</v>
      </c>
      <c r="AK168" s="42" t="s">
        <v>17</v>
      </c>
      <c r="AL168" s="42" t="s">
        <v>17</v>
      </c>
      <c r="AM168" s="42" t="s">
        <v>17</v>
      </c>
    </row>
    <row r="169" spans="1:39" s="25" customFormat="1" ht="15.75" customHeight="1" x14ac:dyDescent="0.2">
      <c r="A169" s="92" t="s">
        <v>80</v>
      </c>
      <c r="B169" s="15" t="s">
        <v>13</v>
      </c>
      <c r="C169" s="47">
        <f>C163</f>
        <v>12330887597.540001</v>
      </c>
      <c r="D169" s="47">
        <f t="shared" ref="D169:S171" si="82">D163</f>
        <v>0</v>
      </c>
      <c r="E169" s="47">
        <f t="shared" si="82"/>
        <v>0</v>
      </c>
      <c r="F169" s="47">
        <f t="shared" si="82"/>
        <v>0</v>
      </c>
      <c r="G169" s="47">
        <f t="shared" si="82"/>
        <v>0</v>
      </c>
      <c r="H169" s="47">
        <f t="shared" si="82"/>
        <v>185675177.53999999</v>
      </c>
      <c r="I169" s="47">
        <f t="shared" si="82"/>
        <v>2034978680</v>
      </c>
      <c r="J169" s="47">
        <f t="shared" si="82"/>
        <v>2902757660</v>
      </c>
      <c r="K169" s="47">
        <f t="shared" si="82"/>
        <v>3197982240</v>
      </c>
      <c r="L169" s="47">
        <f t="shared" si="82"/>
        <v>2315307900</v>
      </c>
      <c r="M169" s="47">
        <f t="shared" si="82"/>
        <v>11711800</v>
      </c>
      <c r="N169" s="47">
        <f t="shared" si="82"/>
        <v>24620950</v>
      </c>
      <c r="O169" s="47">
        <f t="shared" si="82"/>
        <v>19862000</v>
      </c>
      <c r="P169" s="47">
        <f t="shared" si="82"/>
        <v>7100000</v>
      </c>
      <c r="Q169" s="47">
        <f t="shared" si="82"/>
        <v>831385980</v>
      </c>
      <c r="R169" s="47">
        <f t="shared" si="82"/>
        <v>831385980</v>
      </c>
      <c r="S169" s="47">
        <f t="shared" si="82"/>
        <v>0</v>
      </c>
      <c r="T169" s="23" t="s">
        <v>17</v>
      </c>
      <c r="U169" s="23" t="s">
        <v>17</v>
      </c>
      <c r="V169" s="23" t="s">
        <v>17</v>
      </c>
      <c r="W169" s="23" t="s">
        <v>17</v>
      </c>
      <c r="X169" s="23" t="s">
        <v>17</v>
      </c>
      <c r="Y169" s="27" t="s">
        <v>17</v>
      </c>
      <c r="Z169" s="27" t="s">
        <v>17</v>
      </c>
      <c r="AA169" s="30" t="s">
        <v>17</v>
      </c>
      <c r="AB169" s="23" t="s">
        <v>17</v>
      </c>
      <c r="AC169" s="23" t="s">
        <v>17</v>
      </c>
      <c r="AD169" s="23" t="s">
        <v>17</v>
      </c>
      <c r="AE169" s="23" t="s">
        <v>17</v>
      </c>
      <c r="AF169" s="23" t="s">
        <v>17</v>
      </c>
      <c r="AG169" s="23" t="s">
        <v>17</v>
      </c>
      <c r="AH169" s="23" t="s">
        <v>17</v>
      </c>
      <c r="AI169" s="23" t="s">
        <v>17</v>
      </c>
      <c r="AJ169" s="23" t="s">
        <v>17</v>
      </c>
      <c r="AK169" s="23" t="s">
        <v>17</v>
      </c>
      <c r="AL169" s="23" t="s">
        <v>17</v>
      </c>
      <c r="AM169" s="23" t="s">
        <v>17</v>
      </c>
    </row>
    <row r="170" spans="1:39" s="25" customFormat="1" ht="70.5" customHeight="1" x14ac:dyDescent="0.2">
      <c r="A170" s="92"/>
      <c r="B170" s="17" t="s">
        <v>18</v>
      </c>
      <c r="C170" s="47">
        <f t="shared" ref="C170:R171" si="83">C164</f>
        <v>1370585933</v>
      </c>
      <c r="D170" s="47">
        <f t="shared" si="83"/>
        <v>0</v>
      </c>
      <c r="E170" s="47">
        <f t="shared" si="83"/>
        <v>0</v>
      </c>
      <c r="F170" s="47">
        <f t="shared" si="83"/>
        <v>0</v>
      </c>
      <c r="G170" s="47">
        <f t="shared" si="83"/>
        <v>0</v>
      </c>
      <c r="H170" s="47">
        <f t="shared" si="83"/>
        <v>26296000</v>
      </c>
      <c r="I170" s="47">
        <f t="shared" si="83"/>
        <v>475837470</v>
      </c>
      <c r="J170" s="47">
        <f t="shared" si="83"/>
        <v>868452463</v>
      </c>
      <c r="K170" s="47">
        <f t="shared" si="83"/>
        <v>0</v>
      </c>
      <c r="L170" s="47">
        <f t="shared" si="83"/>
        <v>0</v>
      </c>
      <c r="M170" s="47">
        <f t="shared" si="83"/>
        <v>0</v>
      </c>
      <c r="N170" s="47">
        <f t="shared" si="83"/>
        <v>0</v>
      </c>
      <c r="O170" s="47">
        <f t="shared" si="83"/>
        <v>0</v>
      </c>
      <c r="P170" s="47">
        <f t="shared" si="83"/>
        <v>0</v>
      </c>
      <c r="Q170" s="47">
        <f t="shared" si="83"/>
        <v>0</v>
      </c>
      <c r="R170" s="47">
        <f t="shared" si="83"/>
        <v>0</v>
      </c>
      <c r="S170" s="47">
        <f t="shared" si="82"/>
        <v>0</v>
      </c>
      <c r="T170" s="23" t="s">
        <v>17</v>
      </c>
      <c r="U170" s="23" t="s">
        <v>17</v>
      </c>
      <c r="V170" s="23" t="s">
        <v>17</v>
      </c>
      <c r="W170" s="23" t="s">
        <v>17</v>
      </c>
      <c r="X170" s="23" t="s">
        <v>17</v>
      </c>
      <c r="Y170" s="27" t="s">
        <v>17</v>
      </c>
      <c r="Z170" s="27" t="s">
        <v>17</v>
      </c>
      <c r="AA170" s="30" t="s">
        <v>17</v>
      </c>
      <c r="AB170" s="16" t="s">
        <v>17</v>
      </c>
      <c r="AC170" s="16" t="s">
        <v>17</v>
      </c>
      <c r="AD170" s="16" t="s">
        <v>17</v>
      </c>
      <c r="AE170" s="16" t="s">
        <v>17</v>
      </c>
      <c r="AF170" s="16" t="s">
        <v>17</v>
      </c>
      <c r="AG170" s="16" t="s">
        <v>17</v>
      </c>
      <c r="AH170" s="16" t="s">
        <v>17</v>
      </c>
      <c r="AI170" s="16" t="s">
        <v>17</v>
      </c>
      <c r="AJ170" s="16" t="s">
        <v>17</v>
      </c>
      <c r="AK170" s="16" t="s">
        <v>17</v>
      </c>
      <c r="AL170" s="16" t="s">
        <v>17</v>
      </c>
      <c r="AM170" s="23" t="s">
        <v>17</v>
      </c>
    </row>
    <row r="171" spans="1:39" s="25" customFormat="1" ht="31.5" x14ac:dyDescent="0.2">
      <c r="A171" s="92"/>
      <c r="B171" s="17" t="s">
        <v>14</v>
      </c>
      <c r="C171" s="47">
        <f t="shared" si="83"/>
        <v>10960301664.540001</v>
      </c>
      <c r="D171" s="47">
        <f t="shared" si="82"/>
        <v>0</v>
      </c>
      <c r="E171" s="47">
        <f t="shared" si="82"/>
        <v>0</v>
      </c>
      <c r="F171" s="47">
        <f t="shared" si="82"/>
        <v>0</v>
      </c>
      <c r="G171" s="47">
        <f t="shared" si="82"/>
        <v>0</v>
      </c>
      <c r="H171" s="47">
        <f t="shared" si="82"/>
        <v>159379177.53999999</v>
      </c>
      <c r="I171" s="47">
        <f t="shared" si="82"/>
        <v>1559141210</v>
      </c>
      <c r="J171" s="47">
        <f t="shared" si="82"/>
        <v>2034305197</v>
      </c>
      <c r="K171" s="47">
        <f t="shared" si="82"/>
        <v>3197982240</v>
      </c>
      <c r="L171" s="47">
        <f t="shared" si="82"/>
        <v>2315307900</v>
      </c>
      <c r="M171" s="47">
        <f t="shared" si="82"/>
        <v>11711800</v>
      </c>
      <c r="N171" s="47">
        <f t="shared" si="82"/>
        <v>24620950</v>
      </c>
      <c r="O171" s="47">
        <f t="shared" si="82"/>
        <v>19862000</v>
      </c>
      <c r="P171" s="47">
        <f t="shared" si="82"/>
        <v>7100000</v>
      </c>
      <c r="Q171" s="47">
        <f t="shared" si="82"/>
        <v>831385980</v>
      </c>
      <c r="R171" s="47">
        <f t="shared" si="82"/>
        <v>831385980</v>
      </c>
      <c r="S171" s="47">
        <f t="shared" si="82"/>
        <v>0</v>
      </c>
      <c r="T171" s="23" t="s">
        <v>17</v>
      </c>
      <c r="U171" s="23" t="s">
        <v>17</v>
      </c>
      <c r="V171" s="23" t="s">
        <v>17</v>
      </c>
      <c r="W171" s="23" t="s">
        <v>17</v>
      </c>
      <c r="X171" s="23" t="s">
        <v>17</v>
      </c>
      <c r="Y171" s="27" t="s">
        <v>17</v>
      </c>
      <c r="Z171" s="27" t="s">
        <v>17</v>
      </c>
      <c r="AA171" s="30" t="s">
        <v>17</v>
      </c>
      <c r="AB171" s="16" t="s">
        <v>17</v>
      </c>
      <c r="AC171" s="16" t="s">
        <v>17</v>
      </c>
      <c r="AD171" s="16" t="s">
        <v>17</v>
      </c>
      <c r="AE171" s="16" t="s">
        <v>17</v>
      </c>
      <c r="AF171" s="16" t="s">
        <v>17</v>
      </c>
      <c r="AG171" s="16" t="s">
        <v>17</v>
      </c>
      <c r="AH171" s="16" t="s">
        <v>17</v>
      </c>
      <c r="AI171" s="16" t="s">
        <v>17</v>
      </c>
      <c r="AJ171" s="16" t="s">
        <v>17</v>
      </c>
      <c r="AK171" s="16" t="s">
        <v>17</v>
      </c>
      <c r="AL171" s="16" t="s">
        <v>17</v>
      </c>
      <c r="AM171" s="23" t="s">
        <v>17</v>
      </c>
    </row>
    <row r="172" spans="1:39" s="7" customFormat="1" x14ac:dyDescent="0.2">
      <c r="AA172" s="71"/>
    </row>
    <row r="173" spans="1:39" s="7" customFormat="1" x14ac:dyDescent="0.2">
      <c r="AA173" s="71"/>
    </row>
  </sheetData>
  <mergeCells count="605">
    <mergeCell ref="AH21:AH22"/>
    <mergeCell ref="AI21:AI22"/>
    <mergeCell ref="AJ21:AJ22"/>
    <mergeCell ref="AK21:AK22"/>
    <mergeCell ref="AL21:AL22"/>
    <mergeCell ref="AM21:AM22"/>
    <mergeCell ref="AB21:AB22"/>
    <mergeCell ref="AC21:AC22"/>
    <mergeCell ref="AD21:AD22"/>
    <mergeCell ref="AE21:AE22"/>
    <mergeCell ref="AF21:AF22"/>
    <mergeCell ref="AG21:AG22"/>
    <mergeCell ref="AM17:AM18"/>
    <mergeCell ref="A21:A22"/>
    <mergeCell ref="T21:T22"/>
    <mergeCell ref="U21:U22"/>
    <mergeCell ref="V21:V22"/>
    <mergeCell ref="W21:W22"/>
    <mergeCell ref="X21:X22"/>
    <mergeCell ref="Y21:Y22"/>
    <mergeCell ref="Z21:Z22"/>
    <mergeCell ref="AA21:AA22"/>
    <mergeCell ref="AG17:AG18"/>
    <mergeCell ref="AH17:AH18"/>
    <mergeCell ref="AI17:AI18"/>
    <mergeCell ref="AJ17:AJ18"/>
    <mergeCell ref="AK17:AK18"/>
    <mergeCell ref="AL17:AL18"/>
    <mergeCell ref="AA17:AA18"/>
    <mergeCell ref="AB17:AB18"/>
    <mergeCell ref="AC17:AC18"/>
    <mergeCell ref="AD17:AD18"/>
    <mergeCell ref="AE17:AE18"/>
    <mergeCell ref="AF17:AF18"/>
    <mergeCell ref="AL44:AL46"/>
    <mergeCell ref="AM44:AM46"/>
    <mergeCell ref="A17:A18"/>
    <mergeCell ref="T17:T18"/>
    <mergeCell ref="U17:U18"/>
    <mergeCell ref="V17:V18"/>
    <mergeCell ref="W17:W18"/>
    <mergeCell ref="X17:X18"/>
    <mergeCell ref="Y17:Y18"/>
    <mergeCell ref="Z17:Z18"/>
    <mergeCell ref="AF44:AF46"/>
    <mergeCell ref="AG44:AG46"/>
    <mergeCell ref="AH44:AH46"/>
    <mergeCell ref="AI44:AI46"/>
    <mergeCell ref="AJ44:AJ46"/>
    <mergeCell ref="AK44:AK46"/>
    <mergeCell ref="Z44:Z46"/>
    <mergeCell ref="AA44:AA46"/>
    <mergeCell ref="AB44:AB46"/>
    <mergeCell ref="AC44:AC46"/>
    <mergeCell ref="AD44:AD46"/>
    <mergeCell ref="AE44:AE46"/>
    <mergeCell ref="AK40:AK43"/>
    <mergeCell ref="AL40:AL43"/>
    <mergeCell ref="AM40:AM43"/>
    <mergeCell ref="A44:A46"/>
    <mergeCell ref="T44:T46"/>
    <mergeCell ref="U44:U46"/>
    <mergeCell ref="V44:V46"/>
    <mergeCell ref="W44:W45"/>
    <mergeCell ref="X44:X45"/>
    <mergeCell ref="Y44:Y45"/>
    <mergeCell ref="AE40:AE43"/>
    <mergeCell ref="AF40:AF43"/>
    <mergeCell ref="AG40:AG43"/>
    <mergeCell ref="AH40:AH43"/>
    <mergeCell ref="AI40:AI43"/>
    <mergeCell ref="AJ40:AJ43"/>
    <mergeCell ref="Y40:Y42"/>
    <mergeCell ref="Z40:Z43"/>
    <mergeCell ref="AA40:AA43"/>
    <mergeCell ref="AB40:AB43"/>
    <mergeCell ref="AC40:AC43"/>
    <mergeCell ref="AD40:AD43"/>
    <mergeCell ref="A40:A43"/>
    <mergeCell ref="T40:T43"/>
    <mergeCell ref="U40:U43"/>
    <mergeCell ref="V40:V43"/>
    <mergeCell ref="W40:W42"/>
    <mergeCell ref="X40:X42"/>
    <mergeCell ref="P38:P39"/>
    <mergeCell ref="Q38:Q39"/>
    <mergeCell ref="R38:R39"/>
    <mergeCell ref="S38:S39"/>
    <mergeCell ref="T37:T39"/>
    <mergeCell ref="V34:V36"/>
    <mergeCell ref="K38:K39"/>
    <mergeCell ref="L38:L39"/>
    <mergeCell ref="M38:M39"/>
    <mergeCell ref="N38:N39"/>
    <mergeCell ref="I38:I39"/>
    <mergeCell ref="J38:J39"/>
    <mergeCell ref="A57:A58"/>
    <mergeCell ref="T57:T58"/>
    <mergeCell ref="T51:T52"/>
    <mergeCell ref="X51:X52"/>
    <mergeCell ref="V51:V52"/>
    <mergeCell ref="W51:W52"/>
    <mergeCell ref="U51:U52"/>
    <mergeCell ref="A55:A56"/>
    <mergeCell ref="V57:V58"/>
    <mergeCell ref="T55:T56"/>
    <mergeCell ref="A116:AM116"/>
    <mergeCell ref="A110:A111"/>
    <mergeCell ref="T110:T111"/>
    <mergeCell ref="T104:T105"/>
    <mergeCell ref="AF63:AF64"/>
    <mergeCell ref="AG63:AG64"/>
    <mergeCell ref="AL66:AL67"/>
    <mergeCell ref="AA66:AA67"/>
    <mergeCell ref="AB66:AB67"/>
    <mergeCell ref="AC66:AC67"/>
    <mergeCell ref="AH34:AH36"/>
    <mergeCell ref="AI34:AI36"/>
    <mergeCell ref="AL61:AL62"/>
    <mergeCell ref="AJ61:AJ62"/>
    <mergeCell ref="AK61:AK62"/>
    <mergeCell ref="AF61:AF62"/>
    <mergeCell ref="AG61:AG62"/>
    <mergeCell ref="AH61:AH62"/>
    <mergeCell ref="AL51:AL52"/>
    <mergeCell ref="AF59:AF60"/>
    <mergeCell ref="AM51:AM52"/>
    <mergeCell ref="Y51:Y52"/>
    <mergeCell ref="Z51:Z52"/>
    <mergeCell ref="AA51:AA52"/>
    <mergeCell ref="AB51:AB52"/>
    <mergeCell ref="AC51:AC52"/>
    <mergeCell ref="AH51:AH52"/>
    <mergeCell ref="AE51:AE52"/>
    <mergeCell ref="AD66:AD67"/>
    <mergeCell ref="AK51:AK52"/>
    <mergeCell ref="AI53:AI54"/>
    <mergeCell ref="AJ53:AJ54"/>
    <mergeCell ref="AI51:AI52"/>
    <mergeCell ref="AJ51:AJ52"/>
    <mergeCell ref="AI66:AI67"/>
    <mergeCell ref="AJ63:AJ64"/>
    <mergeCell ref="AI61:AI62"/>
    <mergeCell ref="AG59:AG60"/>
    <mergeCell ref="A169:A171"/>
    <mergeCell ref="AF51:AF52"/>
    <mergeCell ref="A53:A54"/>
    <mergeCell ref="T53:T54"/>
    <mergeCell ref="A59:A60"/>
    <mergeCell ref="A61:A62"/>
    <mergeCell ref="T61:T62"/>
    <mergeCell ref="V61:V62"/>
    <mergeCell ref="AD51:AD52"/>
    <mergeCell ref="A51:A52"/>
    <mergeCell ref="Z59:Z60"/>
    <mergeCell ref="AA59:AA60"/>
    <mergeCell ref="AB59:AB60"/>
    <mergeCell ref="AD59:AD60"/>
    <mergeCell ref="AC61:AC62"/>
    <mergeCell ref="AA61:AA62"/>
    <mergeCell ref="AC59:AC60"/>
    <mergeCell ref="U59:U60"/>
    <mergeCell ref="AM66:AM67"/>
    <mergeCell ref="AH59:AH60"/>
    <mergeCell ref="AI59:AI60"/>
    <mergeCell ref="AJ59:AJ60"/>
    <mergeCell ref="AK59:AK60"/>
    <mergeCell ref="W61:W62"/>
    <mergeCell ref="X61:X62"/>
    <mergeCell ref="V59:V60"/>
    <mergeCell ref="AI63:AI64"/>
    <mergeCell ref="T63:T64"/>
    <mergeCell ref="AL59:AL60"/>
    <mergeCell ref="AM59:AM60"/>
    <mergeCell ref="Y34:Y35"/>
    <mergeCell ref="Z53:Z54"/>
    <mergeCell ref="U61:U62"/>
    <mergeCell ref="U63:U64"/>
    <mergeCell ref="W63:W64"/>
    <mergeCell ref="X63:X64"/>
    <mergeCell ref="V63:V64"/>
    <mergeCell ref="W30:W32"/>
    <mergeCell ref="V30:V33"/>
    <mergeCell ref="W34:W35"/>
    <mergeCell ref="Y61:Y62"/>
    <mergeCell ref="AC23:AC24"/>
    <mergeCell ref="AC30:AC33"/>
    <mergeCell ref="AB61:AB62"/>
    <mergeCell ref="Y23:Y24"/>
    <mergeCell ref="Z23:Z24"/>
    <mergeCell ref="Z61:Z62"/>
    <mergeCell ref="AL34:AL36"/>
    <mergeCell ref="AC34:AC36"/>
    <mergeCell ref="AL63:AL64"/>
    <mergeCell ref="AE59:AE60"/>
    <mergeCell ref="AE53:AE54"/>
    <mergeCell ref="U23:U24"/>
    <mergeCell ref="U25:U26"/>
    <mergeCell ref="U27:U28"/>
    <mergeCell ref="U53:U54"/>
    <mergeCell ref="AD30:AD33"/>
    <mergeCell ref="AK63:AK64"/>
    <mergeCell ref="Y63:Y64"/>
    <mergeCell ref="Z63:Z64"/>
    <mergeCell ref="AA63:AA64"/>
    <mergeCell ref="AB63:AB64"/>
    <mergeCell ref="AC63:AC64"/>
    <mergeCell ref="AK53:AK54"/>
    <mergeCell ref="AL53:AL54"/>
    <mergeCell ref="A65:AL65"/>
    <mergeCell ref="AM63:AM64"/>
    <mergeCell ref="AE63:AE64"/>
    <mergeCell ref="AH63:AH64"/>
    <mergeCell ref="AD61:AD62"/>
    <mergeCell ref="AE61:AE62"/>
    <mergeCell ref="AM61:AM62"/>
    <mergeCell ref="AD63:AD64"/>
    <mergeCell ref="T108:T109"/>
    <mergeCell ref="T80:T81"/>
    <mergeCell ref="AH66:AH67"/>
    <mergeCell ref="AM34:AM36"/>
    <mergeCell ref="Z34:Z36"/>
    <mergeCell ref="T117:T118"/>
    <mergeCell ref="V53:V54"/>
    <mergeCell ref="T47:T48"/>
    <mergeCell ref="AJ34:AJ36"/>
    <mergeCell ref="AK34:AK36"/>
    <mergeCell ref="AH30:AH33"/>
    <mergeCell ref="AF30:AF33"/>
    <mergeCell ref="AG51:AG52"/>
    <mergeCell ref="AA34:AA36"/>
    <mergeCell ref="AF53:AF54"/>
    <mergeCell ref="AD34:AD36"/>
    <mergeCell ref="AE30:AE33"/>
    <mergeCell ref="AA53:AA54"/>
    <mergeCell ref="AF34:AF36"/>
    <mergeCell ref="AG34:AG36"/>
    <mergeCell ref="A9:S13"/>
    <mergeCell ref="A108:A109"/>
    <mergeCell ref="A104:A105"/>
    <mergeCell ref="A96:A97"/>
    <mergeCell ref="T96:T97"/>
    <mergeCell ref="A117:A118"/>
    <mergeCell ref="A47:A48"/>
    <mergeCell ref="B38:B39"/>
    <mergeCell ref="A37:A39"/>
    <mergeCell ref="A63:A64"/>
    <mergeCell ref="AG117:AG118"/>
    <mergeCell ref="AH117:AH118"/>
    <mergeCell ref="A112:A113"/>
    <mergeCell ref="AE117:AE118"/>
    <mergeCell ref="AF117:AF118"/>
    <mergeCell ref="AA117:AA118"/>
    <mergeCell ref="U117:U118"/>
    <mergeCell ref="A114:A115"/>
    <mergeCell ref="T112:T113"/>
    <mergeCell ref="V117:V118"/>
    <mergeCell ref="AM117:AM118"/>
    <mergeCell ref="AI117:AI118"/>
    <mergeCell ref="AJ117:AJ118"/>
    <mergeCell ref="AK117:AK118"/>
    <mergeCell ref="AL117:AL118"/>
    <mergeCell ref="W5:AL6"/>
    <mergeCell ref="AL30:AL33"/>
    <mergeCell ref="AM30:AM33"/>
    <mergeCell ref="AG53:AG54"/>
    <mergeCell ref="AH53:AH54"/>
    <mergeCell ref="Z117:Z118"/>
    <mergeCell ref="AD117:AD118"/>
    <mergeCell ref="T119:T120"/>
    <mergeCell ref="T127:T128"/>
    <mergeCell ref="A119:A120"/>
    <mergeCell ref="A127:A128"/>
    <mergeCell ref="AB117:AB118"/>
    <mergeCell ref="AC117:AC118"/>
    <mergeCell ref="A98:A99"/>
    <mergeCell ref="T98:T99"/>
    <mergeCell ref="T102:T103"/>
    <mergeCell ref="A100:A101"/>
    <mergeCell ref="T100:T101"/>
    <mergeCell ref="A106:A107"/>
    <mergeCell ref="T106:T107"/>
    <mergeCell ref="A102:A103"/>
    <mergeCell ref="A94:A95"/>
    <mergeCell ref="T94:T95"/>
    <mergeCell ref="A90:A91"/>
    <mergeCell ref="T90:T91"/>
    <mergeCell ref="A88:A89"/>
    <mergeCell ref="T88:T89"/>
    <mergeCell ref="A76:A77"/>
    <mergeCell ref="A82:A83"/>
    <mergeCell ref="A86:A87"/>
    <mergeCell ref="T86:T87"/>
    <mergeCell ref="A92:A93"/>
    <mergeCell ref="T92:T93"/>
    <mergeCell ref="AA27:AA28"/>
    <mergeCell ref="AB27:AB28"/>
    <mergeCell ref="A84:A85"/>
    <mergeCell ref="T84:T85"/>
    <mergeCell ref="T76:T77"/>
    <mergeCell ref="A74:A75"/>
    <mergeCell ref="T74:T75"/>
    <mergeCell ref="A78:A79"/>
    <mergeCell ref="T78:T79"/>
    <mergeCell ref="A80:A81"/>
    <mergeCell ref="A66:A67"/>
    <mergeCell ref="A72:A73"/>
    <mergeCell ref="T72:T73"/>
    <mergeCell ref="V66:V67"/>
    <mergeCell ref="V23:V24"/>
    <mergeCell ref="A68:A69"/>
    <mergeCell ref="T68:T69"/>
    <mergeCell ref="T66:T67"/>
    <mergeCell ref="U66:U67"/>
    <mergeCell ref="T59:T60"/>
    <mergeCell ref="AG66:AG67"/>
    <mergeCell ref="Z30:Z33"/>
    <mergeCell ref="AA30:AA33"/>
    <mergeCell ref="AB30:AB33"/>
    <mergeCell ref="AG30:AG33"/>
    <mergeCell ref="AE34:AE36"/>
    <mergeCell ref="AB53:AB54"/>
    <mergeCell ref="AC53:AC54"/>
    <mergeCell ref="AD53:AD54"/>
    <mergeCell ref="AE66:AE67"/>
    <mergeCell ref="AJ66:AJ67"/>
    <mergeCell ref="AK66:AK67"/>
    <mergeCell ref="Z66:Z67"/>
    <mergeCell ref="A30:A33"/>
    <mergeCell ref="T30:T33"/>
    <mergeCell ref="AA23:AA24"/>
    <mergeCell ref="AB23:AB24"/>
    <mergeCell ref="A23:A24"/>
    <mergeCell ref="T23:T24"/>
    <mergeCell ref="AF66:AF67"/>
    <mergeCell ref="W23:W24"/>
    <mergeCell ref="X23:X24"/>
    <mergeCell ref="U30:U33"/>
    <mergeCell ref="AM23:AM24"/>
    <mergeCell ref="AJ23:AJ24"/>
    <mergeCell ref="AD23:AD24"/>
    <mergeCell ref="AE23:AE24"/>
    <mergeCell ref="AF23:AF24"/>
    <mergeCell ref="AH23:AH24"/>
    <mergeCell ref="AI23:AI24"/>
    <mergeCell ref="AG23:AG24"/>
    <mergeCell ref="AK23:AK24"/>
    <mergeCell ref="AL23:AL24"/>
    <mergeCell ref="AL27:AL28"/>
    <mergeCell ref="AG27:AG28"/>
    <mergeCell ref="AH27:AH28"/>
    <mergeCell ref="AI27:AI28"/>
    <mergeCell ref="AJ27:AJ28"/>
    <mergeCell ref="AK25:AK26"/>
    <mergeCell ref="AC27:AC28"/>
    <mergeCell ref="AK27:AK28"/>
    <mergeCell ref="X30:X32"/>
    <mergeCell ref="Y30:Y32"/>
    <mergeCell ref="Z27:Z28"/>
    <mergeCell ref="AK30:AK33"/>
    <mergeCell ref="AD27:AD28"/>
    <mergeCell ref="AE27:AE28"/>
    <mergeCell ref="AI30:AI33"/>
    <mergeCell ref="AJ30:AJ33"/>
    <mergeCell ref="A27:A28"/>
    <mergeCell ref="T27:T28"/>
    <mergeCell ref="V27:V28"/>
    <mergeCell ref="W27:W28"/>
    <mergeCell ref="X27:X28"/>
    <mergeCell ref="Y27:Y28"/>
    <mergeCell ref="AM27:AM28"/>
    <mergeCell ref="AM25:AM26"/>
    <mergeCell ref="AF27:AF28"/>
    <mergeCell ref="AE25:AE26"/>
    <mergeCell ref="AF25:AF26"/>
    <mergeCell ref="AL25:AL26"/>
    <mergeCell ref="AG25:AG26"/>
    <mergeCell ref="AH25:AH26"/>
    <mergeCell ref="AI25:AI26"/>
    <mergeCell ref="AJ25:AJ26"/>
    <mergeCell ref="A3:AB3"/>
    <mergeCell ref="A5:A7"/>
    <mergeCell ref="B5:B7"/>
    <mergeCell ref="C5:C7"/>
    <mergeCell ref="T5:T7"/>
    <mergeCell ref="V5:V7"/>
    <mergeCell ref="D5:S6"/>
    <mergeCell ref="U5:U7"/>
    <mergeCell ref="V25:V26"/>
    <mergeCell ref="Z25:Z26"/>
    <mergeCell ref="AC25:AC26"/>
    <mergeCell ref="W25:W26"/>
    <mergeCell ref="X25:X26"/>
    <mergeCell ref="Y25:Y26"/>
    <mergeCell ref="AA25:AA26"/>
    <mergeCell ref="AB25:AB26"/>
    <mergeCell ref="AM134:AM135"/>
    <mergeCell ref="W2:Y2"/>
    <mergeCell ref="A29:AM29"/>
    <mergeCell ref="A16:AM16"/>
    <mergeCell ref="A14:AM14"/>
    <mergeCell ref="A15:AM15"/>
    <mergeCell ref="T25:T26"/>
    <mergeCell ref="A25:A26"/>
    <mergeCell ref="AD25:AD26"/>
    <mergeCell ref="AM5:AM7"/>
    <mergeCell ref="AL134:AL135"/>
    <mergeCell ref="AF134:AF135"/>
    <mergeCell ref="A131:AM131"/>
    <mergeCell ref="A132:A133"/>
    <mergeCell ref="T132:T133"/>
    <mergeCell ref="A134:A135"/>
    <mergeCell ref="T134:T135"/>
    <mergeCell ref="X134:X135"/>
    <mergeCell ref="Y134:Y135"/>
    <mergeCell ref="Z134:Z135"/>
    <mergeCell ref="AM158:AM159"/>
    <mergeCell ref="A8:AM8"/>
    <mergeCell ref="AG158:AG159"/>
    <mergeCell ref="AH158:AH159"/>
    <mergeCell ref="AA158:AA159"/>
    <mergeCell ref="V158:V159"/>
    <mergeCell ref="W158:W159"/>
    <mergeCell ref="X158:X159"/>
    <mergeCell ref="Y158:Y159"/>
    <mergeCell ref="AK134:AK135"/>
    <mergeCell ref="AL158:AL159"/>
    <mergeCell ref="AB158:AB159"/>
    <mergeCell ref="AC158:AC159"/>
    <mergeCell ref="AD158:AD159"/>
    <mergeCell ref="AE158:AE159"/>
    <mergeCell ref="AF158:AF159"/>
    <mergeCell ref="AI158:AI159"/>
    <mergeCell ref="AJ158:AJ159"/>
    <mergeCell ref="AA134:AA135"/>
    <mergeCell ref="V134:V135"/>
    <mergeCell ref="W134:W135"/>
    <mergeCell ref="U158:U159"/>
    <mergeCell ref="U134:U135"/>
    <mergeCell ref="AK158:AK159"/>
    <mergeCell ref="AG134:AG135"/>
    <mergeCell ref="AH134:AH135"/>
    <mergeCell ref="AI134:AI135"/>
    <mergeCell ref="AJ134:AJ135"/>
    <mergeCell ref="AI136:AI137"/>
    <mergeCell ref="AJ136:AJ137"/>
    <mergeCell ref="AB134:AB135"/>
    <mergeCell ref="AC134:AC135"/>
    <mergeCell ref="A163:A165"/>
    <mergeCell ref="A160:A162"/>
    <mergeCell ref="A158:A159"/>
    <mergeCell ref="T158:T159"/>
    <mergeCell ref="Z158:Z159"/>
    <mergeCell ref="A154:A155"/>
    <mergeCell ref="T136:T137"/>
    <mergeCell ref="U136:U137"/>
    <mergeCell ref="V136:V137"/>
    <mergeCell ref="W136:W137"/>
    <mergeCell ref="AE136:AE137"/>
    <mergeCell ref="X136:X137"/>
    <mergeCell ref="Y136:Y137"/>
    <mergeCell ref="Z136:Z137"/>
    <mergeCell ref="T154:T155"/>
    <mergeCell ref="A148:A149"/>
    <mergeCell ref="T148:T149"/>
    <mergeCell ref="AK136:AK137"/>
    <mergeCell ref="AL136:AL137"/>
    <mergeCell ref="AA136:AA137"/>
    <mergeCell ref="AB136:AB137"/>
    <mergeCell ref="AC136:AC137"/>
    <mergeCell ref="AD136:AD137"/>
    <mergeCell ref="AI138:AI139"/>
    <mergeCell ref="AM136:AM137"/>
    <mergeCell ref="A138:A139"/>
    <mergeCell ref="T138:T139"/>
    <mergeCell ref="U138:U139"/>
    <mergeCell ref="V138:V139"/>
    <mergeCell ref="W138:W139"/>
    <mergeCell ref="X138:X139"/>
    <mergeCell ref="Y138:Y139"/>
    <mergeCell ref="Z138:Z139"/>
    <mergeCell ref="AA138:AA139"/>
    <mergeCell ref="AJ138:AJ139"/>
    <mergeCell ref="AK138:AK139"/>
    <mergeCell ref="AL138:AL139"/>
    <mergeCell ref="AM138:AM139"/>
    <mergeCell ref="AB138:AB139"/>
    <mergeCell ref="AC138:AC139"/>
    <mergeCell ref="AD138:AD139"/>
    <mergeCell ref="AE138:AE139"/>
    <mergeCell ref="AF138:AF139"/>
    <mergeCell ref="AH138:AH139"/>
    <mergeCell ref="AM140:AM141"/>
    <mergeCell ref="A142:A143"/>
    <mergeCell ref="T142:T143"/>
    <mergeCell ref="Y140:Y141"/>
    <mergeCell ref="AH140:AH141"/>
    <mergeCell ref="AI140:AI141"/>
    <mergeCell ref="AJ140:AJ141"/>
    <mergeCell ref="AK140:AK141"/>
    <mergeCell ref="Z140:Z141"/>
    <mergeCell ref="X140:X141"/>
    <mergeCell ref="A150:A151"/>
    <mergeCell ref="T150:T151"/>
    <mergeCell ref="A146:A147"/>
    <mergeCell ref="AE140:AE141"/>
    <mergeCell ref="AL140:AL141"/>
    <mergeCell ref="AA140:AA141"/>
    <mergeCell ref="AB140:AB141"/>
    <mergeCell ref="AC140:AC141"/>
    <mergeCell ref="AD140:AD141"/>
    <mergeCell ref="A144:A145"/>
    <mergeCell ref="AG138:AG139"/>
    <mergeCell ref="AG136:AG137"/>
    <mergeCell ref="AH136:AH137"/>
    <mergeCell ref="AE134:AE135"/>
    <mergeCell ref="AF140:AF141"/>
    <mergeCell ref="AG140:AG141"/>
    <mergeCell ref="AF136:AF137"/>
    <mergeCell ref="AD134:AD135"/>
    <mergeCell ref="U57:U58"/>
    <mergeCell ref="A129:A130"/>
    <mergeCell ref="T146:T147"/>
    <mergeCell ref="W140:W141"/>
    <mergeCell ref="T144:T145"/>
    <mergeCell ref="A140:A141"/>
    <mergeCell ref="T140:T141"/>
    <mergeCell ref="U140:U141"/>
    <mergeCell ref="V140:V141"/>
    <mergeCell ref="A136:A137"/>
    <mergeCell ref="AM53:AM54"/>
    <mergeCell ref="A121:A122"/>
    <mergeCell ref="T121:T122"/>
    <mergeCell ref="A123:A124"/>
    <mergeCell ref="T123:T124"/>
    <mergeCell ref="A125:A126"/>
    <mergeCell ref="T125:T126"/>
    <mergeCell ref="T82:T83"/>
    <mergeCell ref="A70:A71"/>
    <mergeCell ref="T70:T71"/>
    <mergeCell ref="AB34:AB36"/>
    <mergeCell ref="U34:U36"/>
    <mergeCell ref="A34:A36"/>
    <mergeCell ref="A49:A50"/>
    <mergeCell ref="T49:T50"/>
    <mergeCell ref="T34:T36"/>
    <mergeCell ref="X34:X35"/>
    <mergeCell ref="O38:O39"/>
    <mergeCell ref="C38:C39"/>
    <mergeCell ref="H38:H39"/>
    <mergeCell ref="AJ57:AJ58"/>
    <mergeCell ref="AK57:AK58"/>
    <mergeCell ref="AL57:AL58"/>
    <mergeCell ref="A156:A157"/>
    <mergeCell ref="T156:T157"/>
    <mergeCell ref="AH57:AH58"/>
    <mergeCell ref="AI57:AI58"/>
    <mergeCell ref="A152:A153"/>
    <mergeCell ref="T152:T153"/>
    <mergeCell ref="AL1:AM1"/>
    <mergeCell ref="AM57:AM58"/>
    <mergeCell ref="AI152:AI153"/>
    <mergeCell ref="AA57:AA58"/>
    <mergeCell ref="AB57:AB58"/>
    <mergeCell ref="AC57:AC58"/>
    <mergeCell ref="AD57:AD58"/>
    <mergeCell ref="AE57:AE58"/>
    <mergeCell ref="AF57:AF58"/>
    <mergeCell ref="AG57:AG58"/>
    <mergeCell ref="U152:U153"/>
    <mergeCell ref="V152:V153"/>
    <mergeCell ref="AA152:AA153"/>
    <mergeCell ref="AB152:AB153"/>
    <mergeCell ref="AJ152:AJ153"/>
    <mergeCell ref="AK152:AK153"/>
    <mergeCell ref="AL152:AL153"/>
    <mergeCell ref="AM152:AM153"/>
    <mergeCell ref="AC152:AC153"/>
    <mergeCell ref="AD152:AD153"/>
    <mergeCell ref="AE152:AE153"/>
    <mergeCell ref="AF152:AF153"/>
    <mergeCell ref="AG152:AG153"/>
    <mergeCell ref="AH152:AH153"/>
    <mergeCell ref="A19:A20"/>
    <mergeCell ref="T19:T20"/>
    <mergeCell ref="U19:U20"/>
    <mergeCell ref="V19:V20"/>
    <mergeCell ref="W19:W20"/>
    <mergeCell ref="X19:X20"/>
    <mergeCell ref="Y19:Y20"/>
    <mergeCell ref="Z19:Z20"/>
    <mergeCell ref="AA19:AA20"/>
    <mergeCell ref="AB19:AB20"/>
    <mergeCell ref="AC19:AC20"/>
    <mergeCell ref="AD19:AD20"/>
    <mergeCell ref="AK19:AK20"/>
    <mergeCell ref="AL19:AL20"/>
    <mergeCell ref="AM19:AM20"/>
    <mergeCell ref="A166:A168"/>
    <mergeCell ref="AE19:AE20"/>
    <mergeCell ref="AF19:AF20"/>
    <mergeCell ref="AG19:AG20"/>
    <mergeCell ref="AH19:AH20"/>
    <mergeCell ref="AI19:AI20"/>
    <mergeCell ref="AJ19:AJ20"/>
  </mergeCells>
  <printOptions horizontalCentered="1"/>
  <pageMargins left="1.0236220472440944" right="0.23622047244094491" top="0.35433070866141736" bottom="0.35433070866141736" header="0.11811023622047245" footer="0.31496062992125984"/>
  <pageSetup paperSize="8" scale="35" firstPageNumber="7" fitToHeight="0" orientation="landscape" useFirstPageNumber="1" r:id="rId1"/>
  <headerFooter>
    <oddHeader>&amp;C&amp;P</oddHeader>
  </headerFooter>
  <rowBreaks count="2" manualBreakCount="2">
    <brk id="60" max="16383" man="1"/>
    <brk id="1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Кононенко Алексей Владимирович</dc:creator>
  <cp:lastModifiedBy>Байков Андрей Борисович</cp:lastModifiedBy>
  <cp:lastPrinted>2019-03-19T10:03:19Z</cp:lastPrinted>
  <dcterms:created xsi:type="dcterms:W3CDTF">2013-11-12T10:33:05Z</dcterms:created>
  <dcterms:modified xsi:type="dcterms:W3CDTF">2019-03-19T10:05:38Z</dcterms:modified>
</cp:coreProperties>
</file>